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345" windowWidth="14805" windowHeight="7770" activeTab="1"/>
  </bookViews>
  <sheets>
    <sheet name="Հավելված 1.1" sheetId="4" r:id="rId1"/>
    <sheet name="Հավելված 7.1" sheetId="6" r:id="rId2"/>
    <sheet name="Niva, Uaz" sheetId="5" state="hidden" r:id="rId3"/>
  </sheets>
  <definedNames>
    <definedName name="_xlnm.Print_Area" localSheetId="0">'Հավելված 1.1'!$A$1:$G$612</definedName>
    <definedName name="_xlnm.Print_Area" localSheetId="1">'Հավելված 7.1'!$A$1:$H$600</definedName>
    <definedName name="_xlnm.Print_Titles" localSheetId="0">'Հավելված 1.1'!$11:$13</definedName>
    <definedName name="_xlnm.Print_Titles" localSheetId="1">'Հավելված 7.1'!$10:$12</definedName>
  </definedNames>
  <calcPr calcId="125725"/>
</workbook>
</file>

<file path=xl/calcChain.xml><?xml version="1.0" encoding="utf-8"?>
<calcChain xmlns="http://schemas.openxmlformats.org/spreadsheetml/2006/main">
  <c r="G182" i="4"/>
  <c r="J220"/>
  <c r="J588"/>
  <c r="G588"/>
  <c r="F588"/>
  <c r="E588"/>
  <c r="D588"/>
  <c r="J587"/>
  <c r="G587"/>
  <c r="F587"/>
  <c r="E587"/>
  <c r="D587"/>
  <c r="J586"/>
  <c r="G586"/>
  <c r="F586"/>
  <c r="E586"/>
  <c r="D586"/>
  <c r="J585"/>
  <c r="G585"/>
  <c r="F585"/>
  <c r="E585"/>
  <c r="D585"/>
  <c r="J584"/>
  <c r="G584"/>
  <c r="F584"/>
  <c r="E584"/>
  <c r="D584"/>
  <c r="J583"/>
  <c r="G583"/>
  <c r="F583"/>
  <c r="E583"/>
  <c r="D583"/>
  <c r="J582"/>
  <c r="G582"/>
  <c r="F582"/>
  <c r="E582"/>
  <c r="D582"/>
  <c r="J581"/>
  <c r="G581"/>
  <c r="F581"/>
  <c r="E581"/>
  <c r="D581"/>
  <c r="J580"/>
  <c r="G580"/>
  <c r="F580"/>
  <c r="E580"/>
  <c r="D580"/>
  <c r="J579"/>
  <c r="G579"/>
  <c r="F579"/>
  <c r="E579"/>
  <c r="D579"/>
  <c r="J578"/>
  <c r="G578"/>
  <c r="F578"/>
  <c r="E578"/>
  <c r="D578"/>
  <c r="J577"/>
  <c r="G577"/>
  <c r="F577"/>
  <c r="E577"/>
  <c r="D577"/>
  <c r="J575"/>
  <c r="G575"/>
  <c r="F575"/>
  <c r="E575"/>
  <c r="D575"/>
  <c r="J574"/>
  <c r="G574"/>
  <c r="F574"/>
  <c r="E574"/>
  <c r="D574"/>
  <c r="J573"/>
  <c r="G573"/>
  <c r="F573"/>
  <c r="E573"/>
  <c r="D573"/>
  <c r="J572"/>
  <c r="G572"/>
  <c r="F572"/>
  <c r="E572"/>
  <c r="D572"/>
  <c r="J571"/>
  <c r="G571"/>
  <c r="F571"/>
  <c r="E571"/>
  <c r="D571"/>
  <c r="J570"/>
  <c r="G570"/>
  <c r="F570"/>
  <c r="E570"/>
  <c r="D570"/>
  <c r="J569"/>
  <c r="G569"/>
  <c r="F569"/>
  <c r="E569"/>
  <c r="D569"/>
  <c r="J568"/>
  <c r="G568"/>
  <c r="F568"/>
  <c r="E568"/>
  <c r="D568"/>
  <c r="J567"/>
  <c r="G567"/>
  <c r="F567"/>
  <c r="E567"/>
  <c r="D567"/>
  <c r="J566"/>
  <c r="G566"/>
  <c r="F566"/>
  <c r="E566"/>
  <c r="D566"/>
  <c r="J565"/>
  <c r="G565"/>
  <c r="F565"/>
  <c r="E565"/>
  <c r="D565"/>
  <c r="J563"/>
  <c r="G563"/>
  <c r="F563"/>
  <c r="E563"/>
  <c r="D563"/>
  <c r="J562"/>
  <c r="G562"/>
  <c r="F562"/>
  <c r="E562"/>
  <c r="D562"/>
  <c r="J561"/>
  <c r="G561"/>
  <c r="F561"/>
  <c r="E561"/>
  <c r="D561"/>
  <c r="J560"/>
  <c r="G560"/>
  <c r="F560"/>
  <c r="E560"/>
  <c r="D560"/>
  <c r="J559"/>
  <c r="G559"/>
  <c r="F559"/>
  <c r="E559"/>
  <c r="D559"/>
  <c r="J558"/>
  <c r="G558"/>
  <c r="F558"/>
  <c r="E558"/>
  <c r="D558"/>
  <c r="J557"/>
  <c r="G557"/>
  <c r="F557"/>
  <c r="E557"/>
  <c r="D557"/>
  <c r="J556"/>
  <c r="G556"/>
  <c r="F556"/>
  <c r="E556"/>
  <c r="D556"/>
  <c r="J555"/>
  <c r="G555"/>
  <c r="F555"/>
  <c r="E555"/>
  <c r="D555"/>
  <c r="J554"/>
  <c r="G554"/>
  <c r="F554"/>
  <c r="E554"/>
  <c r="D554"/>
  <c r="J553"/>
  <c r="G553"/>
  <c r="F553"/>
  <c r="E553"/>
  <c r="D553"/>
  <c r="J552"/>
  <c r="G552"/>
  <c r="F552"/>
  <c r="E552"/>
  <c r="D552"/>
  <c r="J551"/>
  <c r="G551"/>
  <c r="F551"/>
  <c r="E551"/>
  <c r="D551"/>
  <c r="J550"/>
  <c r="G550"/>
  <c r="F550"/>
  <c r="E550"/>
  <c r="D550"/>
  <c r="J549"/>
  <c r="G549"/>
  <c r="F549"/>
  <c r="E549"/>
  <c r="D549"/>
  <c r="J548"/>
  <c r="G548"/>
  <c r="F548"/>
  <c r="E548"/>
  <c r="D548"/>
  <c r="J547"/>
  <c r="G547"/>
  <c r="F547"/>
  <c r="E547"/>
  <c r="D547"/>
  <c r="J546"/>
  <c r="G546"/>
  <c r="F546"/>
  <c r="E546"/>
  <c r="D546"/>
  <c r="J545"/>
  <c r="G545"/>
  <c r="F545"/>
  <c r="E545"/>
  <c r="D545"/>
  <c r="J544"/>
  <c r="G544"/>
  <c r="F544"/>
  <c r="E544"/>
  <c r="D544"/>
  <c r="J543"/>
  <c r="G543"/>
  <c r="F543"/>
  <c r="E543"/>
  <c r="D543"/>
  <c r="J542"/>
  <c r="G542"/>
  <c r="F542"/>
  <c r="E542"/>
  <c r="D542"/>
  <c r="J541"/>
  <c r="G541"/>
  <c r="F541"/>
  <c r="E541"/>
  <c r="D541"/>
  <c r="J540"/>
  <c r="G540"/>
  <c r="F540"/>
  <c r="E540"/>
  <c r="D540"/>
  <c r="J539"/>
  <c r="G539"/>
  <c r="F539"/>
  <c r="E539"/>
  <c r="D539"/>
  <c r="J538"/>
  <c r="G538"/>
  <c r="F538"/>
  <c r="E538"/>
  <c r="D538"/>
  <c r="J537"/>
  <c r="G537"/>
  <c r="F537"/>
  <c r="E537"/>
  <c r="D537"/>
  <c r="J536"/>
  <c r="G536"/>
  <c r="F536"/>
  <c r="E536"/>
  <c r="D536"/>
  <c r="J535"/>
  <c r="G535"/>
  <c r="F535"/>
  <c r="E535"/>
  <c r="D535"/>
  <c r="J534"/>
  <c r="G534"/>
  <c r="F534"/>
  <c r="E534"/>
  <c r="D534"/>
  <c r="J533"/>
  <c r="G533"/>
  <c r="F533"/>
  <c r="E533"/>
  <c r="D533"/>
  <c r="J532"/>
  <c r="G532"/>
  <c r="F532"/>
  <c r="E532"/>
  <c r="D532"/>
  <c r="J531"/>
  <c r="G531"/>
  <c r="F531"/>
  <c r="E531"/>
  <c r="D531"/>
  <c r="J530"/>
  <c r="G530"/>
  <c r="F530"/>
  <c r="E530"/>
  <c r="D530"/>
  <c r="J529"/>
  <c r="G529"/>
  <c r="F529"/>
  <c r="E529"/>
  <c r="D529"/>
  <c r="J528"/>
  <c r="G528"/>
  <c r="F528"/>
  <c r="E528"/>
  <c r="D528"/>
  <c r="J527"/>
  <c r="G527"/>
  <c r="F527"/>
  <c r="E527"/>
  <c r="D527"/>
  <c r="J525"/>
  <c r="G525"/>
  <c r="F525"/>
  <c r="E525"/>
  <c r="D525"/>
  <c r="J524"/>
  <c r="G524"/>
  <c r="F524"/>
  <c r="E524"/>
  <c r="D524"/>
  <c r="J523"/>
  <c r="G523"/>
  <c r="F523"/>
  <c r="E523"/>
  <c r="D523"/>
  <c r="J522"/>
  <c r="G522"/>
  <c r="F522"/>
  <c r="E522"/>
  <c r="D522"/>
  <c r="J521"/>
  <c r="G521"/>
  <c r="F521"/>
  <c r="E521"/>
  <c r="D521"/>
  <c r="J520"/>
  <c r="G520"/>
  <c r="F520"/>
  <c r="E520"/>
  <c r="D520"/>
  <c r="J519"/>
  <c r="G519"/>
  <c r="F519"/>
  <c r="E519"/>
  <c r="D519"/>
  <c r="J518"/>
  <c r="G518"/>
  <c r="F518"/>
  <c r="E518"/>
  <c r="D518"/>
  <c r="J517"/>
  <c r="G517"/>
  <c r="F517"/>
  <c r="E517"/>
  <c r="D517"/>
  <c r="J516"/>
  <c r="G516"/>
  <c r="F516"/>
  <c r="E516"/>
  <c r="D516"/>
  <c r="J515"/>
  <c r="G515"/>
  <c r="F515"/>
  <c r="E515"/>
  <c r="D515"/>
  <c r="J514"/>
  <c r="G514"/>
  <c r="F514"/>
  <c r="E514"/>
  <c r="D514"/>
  <c r="J513"/>
  <c r="G513"/>
  <c r="F513"/>
  <c r="E513"/>
  <c r="D513"/>
  <c r="J512"/>
  <c r="G512"/>
  <c r="F512"/>
  <c r="E512"/>
  <c r="D512"/>
  <c r="J511"/>
  <c r="G511"/>
  <c r="F511"/>
  <c r="E511"/>
  <c r="D511"/>
  <c r="J509"/>
  <c r="G509"/>
  <c r="F509"/>
  <c r="E509"/>
  <c r="D509"/>
  <c r="J508"/>
  <c r="G508"/>
  <c r="F508"/>
  <c r="E508"/>
  <c r="D508"/>
  <c r="J507"/>
  <c r="G507"/>
  <c r="F507"/>
  <c r="E507"/>
  <c r="D507"/>
  <c r="J506"/>
  <c r="G506"/>
  <c r="F506"/>
  <c r="E506"/>
  <c r="D506"/>
  <c r="J505"/>
  <c r="G505"/>
  <c r="F505"/>
  <c r="E505"/>
  <c r="D505"/>
  <c r="J504"/>
  <c r="G504"/>
  <c r="F504"/>
  <c r="E504"/>
  <c r="D504"/>
  <c r="J503"/>
  <c r="G503"/>
  <c r="F503"/>
  <c r="E503"/>
  <c r="D503"/>
  <c r="J502"/>
  <c r="G502"/>
  <c r="F502"/>
  <c r="E502"/>
  <c r="D502"/>
  <c r="J501"/>
  <c r="G501"/>
  <c r="F501"/>
  <c r="E501"/>
  <c r="D501"/>
  <c r="J500"/>
  <c r="G500"/>
  <c r="F500"/>
  <c r="E500"/>
  <c r="D500"/>
  <c r="J498"/>
  <c r="G498"/>
  <c r="F498"/>
  <c r="E498"/>
  <c r="D498"/>
  <c r="J497"/>
  <c r="G497"/>
  <c r="F497"/>
  <c r="E497"/>
  <c r="D497"/>
  <c r="J496"/>
  <c r="G496"/>
  <c r="F496"/>
  <c r="E496"/>
  <c r="D496"/>
  <c r="J495"/>
  <c r="G495"/>
  <c r="F495"/>
  <c r="E495"/>
  <c r="D495"/>
  <c r="J494"/>
  <c r="G494"/>
  <c r="F494"/>
  <c r="E494"/>
  <c r="D494"/>
  <c r="J493"/>
  <c r="G493"/>
  <c r="F493"/>
  <c r="E493"/>
  <c r="D493"/>
  <c r="J492"/>
  <c r="G492"/>
  <c r="F492"/>
  <c r="E492"/>
  <c r="D492"/>
  <c r="J491"/>
  <c r="G491"/>
  <c r="F491"/>
  <c r="E491"/>
  <c r="D491"/>
  <c r="J490"/>
  <c r="G490"/>
  <c r="F490"/>
  <c r="E490"/>
  <c r="D490"/>
  <c r="J489"/>
  <c r="G489"/>
  <c r="F489"/>
  <c r="E489"/>
  <c r="D489"/>
  <c r="J488"/>
  <c r="G488"/>
  <c r="F488"/>
  <c r="E488"/>
  <c r="D488"/>
  <c r="J487"/>
  <c r="G487"/>
  <c r="F487"/>
  <c r="E487"/>
  <c r="D487"/>
  <c r="J486"/>
  <c r="G486"/>
  <c r="F486"/>
  <c r="E486"/>
  <c r="D486"/>
  <c r="J485"/>
  <c r="G485"/>
  <c r="F485"/>
  <c r="E485"/>
  <c r="D485"/>
  <c r="J484"/>
  <c r="G484"/>
  <c r="F484"/>
  <c r="E484"/>
  <c r="D484"/>
  <c r="J483"/>
  <c r="G483"/>
  <c r="F483"/>
  <c r="E483"/>
  <c r="D483"/>
  <c r="J482"/>
  <c r="G482"/>
  <c r="F482"/>
  <c r="E482"/>
  <c r="D482"/>
  <c r="J481"/>
  <c r="G481"/>
  <c r="F481"/>
  <c r="E481"/>
  <c r="D481"/>
  <c r="J480"/>
  <c r="G480"/>
  <c r="F480"/>
  <c r="E480"/>
  <c r="D480"/>
  <c r="J479"/>
  <c r="G479"/>
  <c r="F479"/>
  <c r="E479"/>
  <c r="D479"/>
  <c r="J478"/>
  <c r="G478"/>
  <c r="F478"/>
  <c r="E478"/>
  <c r="D478"/>
  <c r="J477"/>
  <c r="G477"/>
  <c r="F477"/>
  <c r="E477"/>
  <c r="D477"/>
  <c r="J476"/>
  <c r="G476"/>
  <c r="F476"/>
  <c r="E476"/>
  <c r="D476"/>
  <c r="J475"/>
  <c r="G475"/>
  <c r="F475"/>
  <c r="E475"/>
  <c r="D475"/>
  <c r="J474"/>
  <c r="G474"/>
  <c r="F474"/>
  <c r="E474"/>
  <c r="D474"/>
  <c r="J473"/>
  <c r="G473"/>
  <c r="F473"/>
  <c r="E473"/>
  <c r="D473"/>
  <c r="J472"/>
  <c r="G472"/>
  <c r="F472"/>
  <c r="E472"/>
  <c r="D472"/>
  <c r="J471"/>
  <c r="G471"/>
  <c r="F471"/>
  <c r="E471"/>
  <c r="D471"/>
  <c r="J470"/>
  <c r="G470"/>
  <c r="F470"/>
  <c r="E470"/>
  <c r="D470"/>
  <c r="J469"/>
  <c r="G469"/>
  <c r="F469"/>
  <c r="E469"/>
  <c r="D469"/>
  <c r="J468"/>
  <c r="G468"/>
  <c r="F468"/>
  <c r="E468"/>
  <c r="D468"/>
  <c r="J467"/>
  <c r="G467"/>
  <c r="F467"/>
  <c r="E467"/>
  <c r="D467"/>
  <c r="J466"/>
  <c r="G466"/>
  <c r="F466"/>
  <c r="E466"/>
  <c r="D466"/>
  <c r="J464"/>
  <c r="G464"/>
  <c r="F464"/>
  <c r="E464"/>
  <c r="D464"/>
  <c r="J463"/>
  <c r="G463"/>
  <c r="F463"/>
  <c r="E463"/>
  <c r="D463"/>
  <c r="J462"/>
  <c r="G462"/>
  <c r="F462"/>
  <c r="E462"/>
  <c r="D462"/>
  <c r="J461"/>
  <c r="G461"/>
  <c r="F461"/>
  <c r="E461"/>
  <c r="D461"/>
  <c r="J460"/>
  <c r="G460"/>
  <c r="F460"/>
  <c r="E460"/>
  <c r="D460"/>
  <c r="J459"/>
  <c r="G459"/>
  <c r="F459"/>
  <c r="E459"/>
  <c r="D459"/>
  <c r="J458"/>
  <c r="G458"/>
  <c r="F458"/>
  <c r="E458"/>
  <c r="D458"/>
  <c r="J457"/>
  <c r="G457"/>
  <c r="F457"/>
  <c r="E457"/>
  <c r="D457"/>
  <c r="J456"/>
  <c r="G456"/>
  <c r="F456"/>
  <c r="E456"/>
  <c r="D456"/>
  <c r="J455"/>
  <c r="G455"/>
  <c r="F455"/>
  <c r="E455"/>
  <c r="D455"/>
  <c r="J454"/>
  <c r="G454"/>
  <c r="F454"/>
  <c r="E454"/>
  <c r="D454"/>
  <c r="J453"/>
  <c r="G453"/>
  <c r="F453"/>
  <c r="E453"/>
  <c r="D453"/>
  <c r="J452"/>
  <c r="G452"/>
  <c r="F452"/>
  <c r="E452"/>
  <c r="D452"/>
  <c r="J451"/>
  <c r="G451"/>
  <c r="F451"/>
  <c r="E451"/>
  <c r="D451"/>
  <c r="J450"/>
  <c r="G450"/>
  <c r="F450"/>
  <c r="E450"/>
  <c r="D450"/>
  <c r="J449"/>
  <c r="G449"/>
  <c r="F449"/>
  <c r="E449"/>
  <c r="D449"/>
  <c r="J447"/>
  <c r="G447"/>
  <c r="F447"/>
  <c r="E447"/>
  <c r="D447"/>
  <c r="J446"/>
  <c r="G446"/>
  <c r="F446"/>
  <c r="E446"/>
  <c r="D446"/>
  <c r="J445"/>
  <c r="G445"/>
  <c r="F445"/>
  <c r="E445"/>
  <c r="D445"/>
  <c r="J444"/>
  <c r="G444"/>
  <c r="F444"/>
  <c r="E444"/>
  <c r="D444"/>
  <c r="J443"/>
  <c r="G443"/>
  <c r="F443"/>
  <c r="E443"/>
  <c r="D443"/>
  <c r="J442"/>
  <c r="G442"/>
  <c r="F442"/>
  <c r="E442"/>
  <c r="D442"/>
  <c r="J441"/>
  <c r="G441"/>
  <c r="F441"/>
  <c r="E441"/>
  <c r="D441"/>
  <c r="J440"/>
  <c r="G440"/>
  <c r="F440"/>
  <c r="E440"/>
  <c r="D440"/>
  <c r="J439"/>
  <c r="G439"/>
  <c r="F439"/>
  <c r="E439"/>
  <c r="D439"/>
  <c r="J438"/>
  <c r="G438"/>
  <c r="F438"/>
  <c r="E438"/>
  <c r="D438"/>
  <c r="J437"/>
  <c r="G437"/>
  <c r="F437"/>
  <c r="E437"/>
  <c r="D437"/>
  <c r="J436"/>
  <c r="G436"/>
  <c r="F436"/>
  <c r="E436"/>
  <c r="D436"/>
  <c r="J435"/>
  <c r="G435"/>
  <c r="F435"/>
  <c r="E435"/>
  <c r="D435"/>
  <c r="J433"/>
  <c r="G433"/>
  <c r="F433"/>
  <c r="E433"/>
  <c r="D433"/>
  <c r="J432"/>
  <c r="G432"/>
  <c r="F432"/>
  <c r="E432"/>
  <c r="D432"/>
  <c r="J431"/>
  <c r="G431"/>
  <c r="F431"/>
  <c r="E431"/>
  <c r="D431"/>
  <c r="J430"/>
  <c r="G430"/>
  <c r="F430"/>
  <c r="E430"/>
  <c r="D430"/>
  <c r="J429"/>
  <c r="G429"/>
  <c r="F429"/>
  <c r="E429"/>
  <c r="D429"/>
  <c r="J428"/>
  <c r="G428"/>
  <c r="F428"/>
  <c r="E428"/>
  <c r="D428"/>
  <c r="J427"/>
  <c r="G427"/>
  <c r="F427"/>
  <c r="E427"/>
  <c r="D427"/>
  <c r="J426"/>
  <c r="G426"/>
  <c r="F426"/>
  <c r="E426"/>
  <c r="D426"/>
  <c r="J425"/>
  <c r="G425"/>
  <c r="F425"/>
  <c r="E425"/>
  <c r="D425"/>
  <c r="J424"/>
  <c r="G424"/>
  <c r="F424"/>
  <c r="E424"/>
  <c r="D424"/>
  <c r="J423"/>
  <c r="G423"/>
  <c r="F423"/>
  <c r="E423"/>
  <c r="D423"/>
  <c r="J422"/>
  <c r="G422"/>
  <c r="F422"/>
  <c r="E422"/>
  <c r="D422"/>
  <c r="J421"/>
  <c r="G421"/>
  <c r="F421"/>
  <c r="E421"/>
  <c r="D421"/>
  <c r="J420"/>
  <c r="G420"/>
  <c r="F420"/>
  <c r="E420"/>
  <c r="D420"/>
  <c r="J419"/>
  <c r="G419"/>
  <c r="F419"/>
  <c r="E419"/>
  <c r="D419"/>
  <c r="J418"/>
  <c r="G418"/>
  <c r="F418"/>
  <c r="E418"/>
  <c r="D418"/>
  <c r="J417"/>
  <c r="G417"/>
  <c r="F417"/>
  <c r="E417"/>
  <c r="D417"/>
  <c r="J416"/>
  <c r="G416"/>
  <c r="F416"/>
  <c r="E416"/>
  <c r="D416"/>
  <c r="J415"/>
  <c r="G415"/>
  <c r="F415"/>
  <c r="E415"/>
  <c r="D415"/>
  <c r="J414"/>
  <c r="G414"/>
  <c r="F414"/>
  <c r="E414"/>
  <c r="D414"/>
  <c r="J413"/>
  <c r="G413"/>
  <c r="F413"/>
  <c r="E413"/>
  <c r="D413"/>
  <c r="J412"/>
  <c r="G412"/>
  <c r="F412"/>
  <c r="E412"/>
  <c r="D412"/>
  <c r="J411"/>
  <c r="G411"/>
  <c r="F411"/>
  <c r="E411"/>
  <c r="D411"/>
  <c r="J410"/>
  <c r="G410"/>
  <c r="F410"/>
  <c r="E410"/>
  <c r="D410"/>
  <c r="J409"/>
  <c r="G409"/>
  <c r="F409"/>
  <c r="E409"/>
  <c r="D409"/>
  <c r="J408"/>
  <c r="G408"/>
  <c r="F408"/>
  <c r="E408"/>
  <c r="D408"/>
  <c r="J407"/>
  <c r="G407"/>
  <c r="F407"/>
  <c r="E407"/>
  <c r="D407"/>
  <c r="J406"/>
  <c r="G406"/>
  <c r="F406"/>
  <c r="E406"/>
  <c r="D406"/>
  <c r="J405"/>
  <c r="G405"/>
  <c r="F405"/>
  <c r="E405"/>
  <c r="D405"/>
  <c r="J403"/>
  <c r="G403"/>
  <c r="F403"/>
  <c r="E403"/>
  <c r="D403"/>
  <c r="J402"/>
  <c r="G402"/>
  <c r="F402"/>
  <c r="E402"/>
  <c r="D402"/>
  <c r="J401"/>
  <c r="G401"/>
  <c r="F401"/>
  <c r="E401"/>
  <c r="D401"/>
  <c r="J400"/>
  <c r="G400"/>
  <c r="F400"/>
  <c r="E400"/>
  <c r="D400"/>
  <c r="J399"/>
  <c r="G399"/>
  <c r="F399"/>
  <c r="E399"/>
  <c r="D399"/>
  <c r="J398"/>
  <c r="G398"/>
  <c r="F398"/>
  <c r="E398"/>
  <c r="D398"/>
  <c r="J397"/>
  <c r="G397"/>
  <c r="F397"/>
  <c r="E397"/>
  <c r="D397"/>
  <c r="J396"/>
  <c r="G396"/>
  <c r="F396"/>
  <c r="E396"/>
  <c r="D396"/>
  <c r="J395"/>
  <c r="G395"/>
  <c r="F395"/>
  <c r="E395"/>
  <c r="D395"/>
  <c r="J394"/>
  <c r="G394"/>
  <c r="F394"/>
  <c r="E394"/>
  <c r="D394"/>
  <c r="J393"/>
  <c r="G393"/>
  <c r="F393"/>
  <c r="E393"/>
  <c r="D393"/>
  <c r="J392"/>
  <c r="G392"/>
  <c r="F392"/>
  <c r="E392"/>
  <c r="D392"/>
  <c r="J391"/>
  <c r="G391"/>
  <c r="F391"/>
  <c r="E391"/>
  <c r="D391"/>
  <c r="J390"/>
  <c r="G390"/>
  <c r="F390"/>
  <c r="E390"/>
  <c r="D390"/>
  <c r="J389"/>
  <c r="G389"/>
  <c r="F389"/>
  <c r="E389"/>
  <c r="D389"/>
  <c r="J388"/>
  <c r="G388"/>
  <c r="F388"/>
  <c r="E388"/>
  <c r="D388"/>
  <c r="J387"/>
  <c r="G387"/>
  <c r="F387"/>
  <c r="E387"/>
  <c r="D387"/>
  <c r="J385"/>
  <c r="G385"/>
  <c r="F385"/>
  <c r="E385"/>
  <c r="D385"/>
  <c r="J384"/>
  <c r="G384"/>
  <c r="F384"/>
  <c r="E384"/>
  <c r="D384"/>
  <c r="J383"/>
  <c r="G383"/>
  <c r="F383"/>
  <c r="E383"/>
  <c r="D383"/>
  <c r="J382"/>
  <c r="G382"/>
  <c r="F382"/>
  <c r="E382"/>
  <c r="D382"/>
  <c r="J381"/>
  <c r="G381"/>
  <c r="F381"/>
  <c r="E381"/>
  <c r="D381"/>
  <c r="J380"/>
  <c r="G380"/>
  <c r="F380"/>
  <c r="E380"/>
  <c r="D380"/>
  <c r="J379"/>
  <c r="G379"/>
  <c r="F379"/>
  <c r="E379"/>
  <c r="D379"/>
  <c r="J378"/>
  <c r="G378"/>
  <c r="F378"/>
  <c r="E378"/>
  <c r="D378"/>
  <c r="J377"/>
  <c r="G377"/>
  <c r="F377"/>
  <c r="E377"/>
  <c r="D377"/>
  <c r="J376"/>
  <c r="G376"/>
  <c r="F376"/>
  <c r="E376"/>
  <c r="D376"/>
  <c r="J375"/>
  <c r="G375"/>
  <c r="F375"/>
  <c r="E375"/>
  <c r="D375"/>
  <c r="J374"/>
  <c r="G374"/>
  <c r="F374"/>
  <c r="E374"/>
  <c r="D374"/>
  <c r="J373"/>
  <c r="G373"/>
  <c r="F373"/>
  <c r="E373"/>
  <c r="D373"/>
  <c r="J372"/>
  <c r="G372"/>
  <c r="F372"/>
  <c r="E372"/>
  <c r="D372"/>
  <c r="J371"/>
  <c r="G371"/>
  <c r="F371"/>
  <c r="E371"/>
  <c r="D371"/>
  <c r="J370"/>
  <c r="G370"/>
  <c r="F370"/>
  <c r="E370"/>
  <c r="D370"/>
  <c r="J369"/>
  <c r="G369"/>
  <c r="F369"/>
  <c r="E369"/>
  <c r="D369"/>
  <c r="J368"/>
  <c r="G368"/>
  <c r="F368"/>
  <c r="E368"/>
  <c r="D368"/>
  <c r="J367"/>
  <c r="G367"/>
  <c r="F367"/>
  <c r="E367"/>
  <c r="D367"/>
  <c r="J366"/>
  <c r="G366"/>
  <c r="F366"/>
  <c r="E366"/>
  <c r="D366"/>
  <c r="J365"/>
  <c r="G365"/>
  <c r="F365"/>
  <c r="E365"/>
  <c r="D365"/>
  <c r="J364"/>
  <c r="G364"/>
  <c r="F364"/>
  <c r="E364"/>
  <c r="D364"/>
  <c r="J363"/>
  <c r="G363"/>
  <c r="F363"/>
  <c r="E363"/>
  <c r="D363"/>
  <c r="J362"/>
  <c r="G362"/>
  <c r="F362"/>
  <c r="E362"/>
  <c r="D362"/>
  <c r="J361"/>
  <c r="G361"/>
  <c r="F361"/>
  <c r="E361"/>
  <c r="D361"/>
  <c r="J360"/>
  <c r="G360"/>
  <c r="F360"/>
  <c r="E360"/>
  <c r="D360"/>
  <c r="J359"/>
  <c r="G359"/>
  <c r="F359"/>
  <c r="E359"/>
  <c r="D359"/>
  <c r="J358"/>
  <c r="G358"/>
  <c r="F358"/>
  <c r="E358"/>
  <c r="D358"/>
  <c r="J357"/>
  <c r="G357"/>
  <c r="F357"/>
  <c r="E357"/>
  <c r="D357"/>
  <c r="J356"/>
  <c r="G356"/>
  <c r="F356"/>
  <c r="E356"/>
  <c r="D356"/>
  <c r="J355"/>
  <c r="G355"/>
  <c r="F355"/>
  <c r="E355"/>
  <c r="D355"/>
  <c r="J354"/>
  <c r="G354"/>
  <c r="F354"/>
  <c r="E354"/>
  <c r="D354"/>
  <c r="J353"/>
  <c r="G353"/>
  <c r="F353"/>
  <c r="E353"/>
  <c r="D353"/>
  <c r="J352"/>
  <c r="G352"/>
  <c r="F352"/>
  <c r="E352"/>
  <c r="D352"/>
  <c r="J351"/>
  <c r="G351"/>
  <c r="F351"/>
  <c r="E351"/>
  <c r="D351"/>
  <c r="J349"/>
  <c r="G349"/>
  <c r="F349"/>
  <c r="E349"/>
  <c r="D349"/>
  <c r="J348"/>
  <c r="G348"/>
  <c r="F348"/>
  <c r="E348"/>
  <c r="D348"/>
  <c r="J347"/>
  <c r="G347"/>
  <c r="F347"/>
  <c r="E347"/>
  <c r="D347"/>
  <c r="J346"/>
  <c r="G346"/>
  <c r="F346"/>
  <c r="E346"/>
  <c r="D346"/>
  <c r="J345"/>
  <c r="G345"/>
  <c r="F345"/>
  <c r="E345"/>
  <c r="D345"/>
  <c r="J344"/>
  <c r="G344"/>
  <c r="F344"/>
  <c r="E344"/>
  <c r="D344"/>
  <c r="J343"/>
  <c r="G343"/>
  <c r="F343"/>
  <c r="E343"/>
  <c r="D343"/>
  <c r="J342"/>
  <c r="G342"/>
  <c r="F342"/>
  <c r="E342"/>
  <c r="D342"/>
  <c r="J341"/>
  <c r="G341"/>
  <c r="F341"/>
  <c r="E341"/>
  <c r="D341"/>
  <c r="J340"/>
  <c r="G340"/>
  <c r="F340"/>
  <c r="E340"/>
  <c r="D340"/>
  <c r="J339"/>
  <c r="G339"/>
  <c r="F339"/>
  <c r="E339"/>
  <c r="D339"/>
  <c r="J338"/>
  <c r="G338"/>
  <c r="F338"/>
  <c r="E338"/>
  <c r="D338"/>
  <c r="J337"/>
  <c r="G337"/>
  <c r="F337"/>
  <c r="E337"/>
  <c r="D337"/>
  <c r="J336"/>
  <c r="G336"/>
  <c r="F336"/>
  <c r="E336"/>
  <c r="D336"/>
  <c r="J335"/>
  <c r="G335"/>
  <c r="F335"/>
  <c r="E335"/>
  <c r="D335"/>
  <c r="J334"/>
  <c r="G334"/>
  <c r="F334"/>
  <c r="E334"/>
  <c r="D334"/>
  <c r="J333"/>
  <c r="G333"/>
  <c r="F333"/>
  <c r="E333"/>
  <c r="D333"/>
  <c r="J332"/>
  <c r="G332"/>
  <c r="F332"/>
  <c r="E332"/>
  <c r="D332"/>
  <c r="J331"/>
  <c r="G331"/>
  <c r="F331"/>
  <c r="E331"/>
  <c r="D331"/>
  <c r="J330"/>
  <c r="G330"/>
  <c r="F330"/>
  <c r="E330"/>
  <c r="D330"/>
  <c r="J329"/>
  <c r="G329"/>
  <c r="F329"/>
  <c r="E329"/>
  <c r="D329"/>
  <c r="J328"/>
  <c r="G328"/>
  <c r="F328"/>
  <c r="E328"/>
  <c r="D328"/>
  <c r="J327"/>
  <c r="G327"/>
  <c r="F327"/>
  <c r="E327"/>
  <c r="D327"/>
  <c r="J326"/>
  <c r="G326"/>
  <c r="F326"/>
  <c r="E326"/>
  <c r="D326"/>
  <c r="J325"/>
  <c r="G325"/>
  <c r="F325"/>
  <c r="E325"/>
  <c r="D325"/>
  <c r="J324"/>
  <c r="G324"/>
  <c r="F324"/>
  <c r="E324"/>
  <c r="D324"/>
  <c r="J323"/>
  <c r="G323"/>
  <c r="F323"/>
  <c r="E323"/>
  <c r="D323"/>
  <c r="J322"/>
  <c r="G322"/>
  <c r="F322"/>
  <c r="E322"/>
  <c r="D322"/>
  <c r="J321"/>
  <c r="G321"/>
  <c r="F321"/>
  <c r="E321"/>
  <c r="D321"/>
  <c r="J320"/>
  <c r="G320"/>
  <c r="F320"/>
  <c r="E320"/>
  <c r="D320"/>
  <c r="J319"/>
  <c r="G319"/>
  <c r="F319"/>
  <c r="E319"/>
  <c r="D319"/>
  <c r="J318"/>
  <c r="G318"/>
  <c r="F318"/>
  <c r="E318"/>
  <c r="D318"/>
  <c r="J317"/>
  <c r="G317"/>
  <c r="F317"/>
  <c r="E317"/>
  <c r="D317"/>
  <c r="J316"/>
  <c r="G316"/>
  <c r="F316"/>
  <c r="E316"/>
  <c r="D316"/>
  <c r="J315"/>
  <c r="G315"/>
  <c r="F315"/>
  <c r="E315"/>
  <c r="D315"/>
  <c r="J314"/>
  <c r="G314"/>
  <c r="F314"/>
  <c r="E314"/>
  <c r="D314"/>
  <c r="J313"/>
  <c r="G313"/>
  <c r="F313"/>
  <c r="E313"/>
  <c r="D313"/>
  <c r="J312"/>
  <c r="G312"/>
  <c r="F312"/>
  <c r="E312"/>
  <c r="D312"/>
  <c r="J311"/>
  <c r="G311"/>
  <c r="F311"/>
  <c r="E311"/>
  <c r="D311"/>
  <c r="J310"/>
  <c r="G310"/>
  <c r="F310"/>
  <c r="E310"/>
  <c r="D310"/>
  <c r="J309"/>
  <c r="G309"/>
  <c r="F309"/>
  <c r="E309"/>
  <c r="D309"/>
  <c r="J308"/>
  <c r="G308"/>
  <c r="F308"/>
  <c r="E308"/>
  <c r="D308"/>
  <c r="J307"/>
  <c r="G307"/>
  <c r="F307"/>
  <c r="E307"/>
  <c r="D307"/>
  <c r="J306"/>
  <c r="G306"/>
  <c r="F306"/>
  <c r="E306"/>
  <c r="D306"/>
  <c r="J305"/>
  <c r="G305"/>
  <c r="F305"/>
  <c r="E305"/>
  <c r="D305"/>
  <c r="J304"/>
  <c r="G304"/>
  <c r="F304"/>
  <c r="E304"/>
  <c r="D304"/>
  <c r="J303"/>
  <c r="G303"/>
  <c r="F303"/>
  <c r="E303"/>
  <c r="D303"/>
  <c r="J302"/>
  <c r="G302"/>
  <c r="F302"/>
  <c r="E302"/>
  <c r="D302"/>
  <c r="J301"/>
  <c r="G301"/>
  <c r="F301"/>
  <c r="E301"/>
  <c r="D301"/>
  <c r="J300"/>
  <c r="G300"/>
  <c r="F300"/>
  <c r="E300"/>
  <c r="D300"/>
  <c r="J299"/>
  <c r="G299"/>
  <c r="F299"/>
  <c r="E299"/>
  <c r="D299"/>
  <c r="J298"/>
  <c r="J589" s="1"/>
  <c r="G298"/>
  <c r="F298"/>
  <c r="E298"/>
  <c r="D298"/>
  <c r="J292"/>
  <c r="G292"/>
  <c r="F292"/>
  <c r="E292"/>
  <c r="D292"/>
  <c r="J291"/>
  <c r="G291"/>
  <c r="F291"/>
  <c r="E291"/>
  <c r="D291"/>
  <c r="J290"/>
  <c r="G290"/>
  <c r="F290"/>
  <c r="E290"/>
  <c r="D290"/>
  <c r="J289"/>
  <c r="G289"/>
  <c r="F289"/>
  <c r="E289"/>
  <c r="D289"/>
  <c r="J288"/>
  <c r="G288"/>
  <c r="F288"/>
  <c r="E288"/>
  <c r="D288"/>
  <c r="J287"/>
  <c r="G287"/>
  <c r="F287"/>
  <c r="E287"/>
  <c r="D287"/>
  <c r="J286"/>
  <c r="G286"/>
  <c r="F286"/>
  <c r="E286"/>
  <c r="D286"/>
  <c r="J285"/>
  <c r="G285"/>
  <c r="F285"/>
  <c r="E285"/>
  <c r="D285"/>
  <c r="J284"/>
  <c r="G284"/>
  <c r="F284"/>
  <c r="E284"/>
  <c r="D284"/>
  <c r="J283"/>
  <c r="G283"/>
  <c r="F283"/>
  <c r="E283"/>
  <c r="D283"/>
  <c r="J282"/>
  <c r="G282"/>
  <c r="F282"/>
  <c r="E282"/>
  <c r="D282"/>
  <c r="J281"/>
  <c r="G281"/>
  <c r="F281"/>
  <c r="E281"/>
  <c r="D281"/>
  <c r="J280"/>
  <c r="G280"/>
  <c r="F280"/>
  <c r="E280"/>
  <c r="D280"/>
  <c r="J279"/>
  <c r="G279"/>
  <c r="F279"/>
  <c r="E279"/>
  <c r="D279"/>
  <c r="J278"/>
  <c r="G278"/>
  <c r="F278"/>
  <c r="E278"/>
  <c r="D278"/>
  <c r="J277"/>
  <c r="G277"/>
  <c r="F277"/>
  <c r="E277"/>
  <c r="D277"/>
  <c r="J276"/>
  <c r="G276"/>
  <c r="F276"/>
  <c r="E276"/>
  <c r="D276"/>
  <c r="J275"/>
  <c r="G275"/>
  <c r="F275"/>
  <c r="E275"/>
  <c r="D275"/>
  <c r="J274"/>
  <c r="G274"/>
  <c r="F274"/>
  <c r="E274"/>
  <c r="D274"/>
  <c r="J273"/>
  <c r="G273"/>
  <c r="F273"/>
  <c r="E273"/>
  <c r="D273"/>
  <c r="J272"/>
  <c r="G272"/>
  <c r="F272"/>
  <c r="E272"/>
  <c r="D272"/>
  <c r="J271"/>
  <c r="G271"/>
  <c r="F271"/>
  <c r="E271"/>
  <c r="D271"/>
  <c r="J270"/>
  <c r="G270"/>
  <c r="F270"/>
  <c r="E270"/>
  <c r="D270"/>
  <c r="J269"/>
  <c r="G269"/>
  <c r="F269"/>
  <c r="E269"/>
  <c r="D269"/>
  <c r="J268"/>
  <c r="G268"/>
  <c r="F268"/>
  <c r="E268"/>
  <c r="D268"/>
  <c r="J267"/>
  <c r="G267"/>
  <c r="F267"/>
  <c r="E267"/>
  <c r="D267"/>
  <c r="J266"/>
  <c r="G266"/>
  <c r="F266"/>
  <c r="E266"/>
  <c r="D266"/>
  <c r="J265"/>
  <c r="G265"/>
  <c r="F265"/>
  <c r="E265"/>
  <c r="D265"/>
  <c r="J264"/>
  <c r="G264"/>
  <c r="F264"/>
  <c r="E264"/>
  <c r="D264"/>
  <c r="J263"/>
  <c r="G263"/>
  <c r="F263"/>
  <c r="E263"/>
  <c r="D263"/>
  <c r="J261"/>
  <c r="G261"/>
  <c r="F261"/>
  <c r="E261"/>
  <c r="D261"/>
  <c r="J260"/>
  <c r="G260"/>
  <c r="F260"/>
  <c r="E260"/>
  <c r="D260"/>
  <c r="J259"/>
  <c r="G259"/>
  <c r="F259"/>
  <c r="E259"/>
  <c r="D259"/>
  <c r="J258"/>
  <c r="G258"/>
  <c r="F258"/>
  <c r="E258"/>
  <c r="D258"/>
  <c r="J257"/>
  <c r="G257"/>
  <c r="F257"/>
  <c r="E257"/>
  <c r="D257"/>
  <c r="J256"/>
  <c r="G256"/>
  <c r="F256"/>
  <c r="E256"/>
  <c r="D256"/>
  <c r="J255"/>
  <c r="G255"/>
  <c r="F255"/>
  <c r="E255"/>
  <c r="D255"/>
  <c r="J254"/>
  <c r="G254"/>
  <c r="F254"/>
  <c r="E254"/>
  <c r="D254"/>
  <c r="J252"/>
  <c r="G252"/>
  <c r="F252"/>
  <c r="E252"/>
  <c r="D252"/>
  <c r="J251"/>
  <c r="G251"/>
  <c r="F251"/>
  <c r="E251"/>
  <c r="D251"/>
  <c r="J250"/>
  <c r="G250"/>
  <c r="F250"/>
  <c r="E250"/>
  <c r="D250"/>
  <c r="J249"/>
  <c r="G249"/>
  <c r="F249"/>
  <c r="E249"/>
  <c r="D249"/>
  <c r="J248"/>
  <c r="G248"/>
  <c r="F248"/>
  <c r="E248"/>
  <c r="D248"/>
  <c r="J247"/>
  <c r="G247"/>
  <c r="F247"/>
  <c r="E247"/>
  <c r="D247"/>
  <c r="J246"/>
  <c r="G246"/>
  <c r="F246"/>
  <c r="E246"/>
  <c r="D246"/>
  <c r="J245"/>
  <c r="G245"/>
  <c r="F245"/>
  <c r="E245"/>
  <c r="D245"/>
  <c r="J244"/>
  <c r="G244"/>
  <c r="F244"/>
  <c r="E244"/>
  <c r="D244"/>
  <c r="J243"/>
  <c r="G243"/>
  <c r="F243"/>
  <c r="E243"/>
  <c r="D243"/>
  <c r="J242"/>
  <c r="G242"/>
  <c r="F242"/>
  <c r="E242"/>
  <c r="D242"/>
  <c r="J241"/>
  <c r="G241"/>
  <c r="F241"/>
  <c r="E241"/>
  <c r="D241"/>
  <c r="J240"/>
  <c r="G240"/>
  <c r="F240"/>
  <c r="E240"/>
  <c r="D240"/>
  <c r="J239"/>
  <c r="G239"/>
  <c r="F239"/>
  <c r="E239"/>
  <c r="D239"/>
  <c r="J238"/>
  <c r="G238"/>
  <c r="F238"/>
  <c r="E238"/>
  <c r="D238"/>
  <c r="J237"/>
  <c r="G237"/>
  <c r="F237"/>
  <c r="E237"/>
  <c r="D237"/>
  <c r="J236"/>
  <c r="G236"/>
  <c r="F236"/>
  <c r="E236"/>
  <c r="D236"/>
  <c r="J235"/>
  <c r="G235"/>
  <c r="F235"/>
  <c r="E235"/>
  <c r="D235"/>
  <c r="J234"/>
  <c r="G234"/>
  <c r="F234"/>
  <c r="E234"/>
  <c r="D234"/>
  <c r="J233"/>
  <c r="G233"/>
  <c r="F233"/>
  <c r="E233"/>
  <c r="D233"/>
  <c r="J232"/>
  <c r="G232"/>
  <c r="F232"/>
  <c r="E232"/>
  <c r="D232"/>
  <c r="J231"/>
  <c r="G231"/>
  <c r="F231"/>
  <c r="E231"/>
  <c r="D231"/>
  <c r="J230"/>
  <c r="G230"/>
  <c r="F230"/>
  <c r="E230"/>
  <c r="D230"/>
  <c r="J229"/>
  <c r="G229"/>
  <c r="F229"/>
  <c r="E229"/>
  <c r="D229"/>
  <c r="J228"/>
  <c r="G228"/>
  <c r="F228"/>
  <c r="E228"/>
  <c r="D228"/>
  <c r="J226"/>
  <c r="G226"/>
  <c r="F226"/>
  <c r="E226"/>
  <c r="D226"/>
  <c r="J225"/>
  <c r="G225"/>
  <c r="F225"/>
  <c r="E225"/>
  <c r="D225"/>
  <c r="J224"/>
  <c r="G224"/>
  <c r="F224"/>
  <c r="E224"/>
  <c r="D224"/>
  <c r="J223"/>
  <c r="G223"/>
  <c r="F223"/>
  <c r="E223"/>
  <c r="D223"/>
  <c r="J222"/>
  <c r="G222"/>
  <c r="F222"/>
  <c r="E222"/>
  <c r="D222"/>
  <c r="J221"/>
  <c r="G221"/>
  <c r="F221"/>
  <c r="E221"/>
  <c r="D221"/>
  <c r="G220"/>
  <c r="F220"/>
  <c r="E220"/>
  <c r="D220"/>
  <c r="J219"/>
  <c r="G219"/>
  <c r="F219"/>
  <c r="E219"/>
  <c r="D219"/>
  <c r="J218"/>
  <c r="G218"/>
  <c r="F218"/>
  <c r="E218"/>
  <c r="D218"/>
  <c r="J217"/>
  <c r="G217"/>
  <c r="F217"/>
  <c r="E217"/>
  <c r="D217"/>
  <c r="J216"/>
  <c r="G216"/>
  <c r="F216"/>
  <c r="E216"/>
  <c r="D216"/>
  <c r="J215"/>
  <c r="G215"/>
  <c r="F215"/>
  <c r="E215"/>
  <c r="D215"/>
  <c r="J214"/>
  <c r="G214"/>
  <c r="F214"/>
  <c r="E214"/>
  <c r="D214"/>
  <c r="J213"/>
  <c r="G213"/>
  <c r="F213"/>
  <c r="E213"/>
  <c r="D213"/>
  <c r="J212"/>
  <c r="G212"/>
  <c r="F212"/>
  <c r="E212"/>
  <c r="D212"/>
  <c r="J210"/>
  <c r="G210"/>
  <c r="F210"/>
  <c r="E210"/>
  <c r="D210"/>
  <c r="J209"/>
  <c r="G209"/>
  <c r="F209"/>
  <c r="E209"/>
  <c r="D209"/>
  <c r="J208"/>
  <c r="G208"/>
  <c r="F208"/>
  <c r="E208"/>
  <c r="D208"/>
  <c r="J207"/>
  <c r="G207"/>
  <c r="F207"/>
  <c r="E207"/>
  <c r="D207"/>
  <c r="J206"/>
  <c r="G206"/>
  <c r="F206"/>
  <c r="E206"/>
  <c r="D206"/>
  <c r="J205"/>
  <c r="G205"/>
  <c r="F205"/>
  <c r="E205"/>
  <c r="D205"/>
  <c r="J204"/>
  <c r="G204"/>
  <c r="F204"/>
  <c r="E204"/>
  <c r="D204"/>
  <c r="J203"/>
  <c r="G203"/>
  <c r="F203"/>
  <c r="E203"/>
  <c r="D203"/>
  <c r="J202"/>
  <c r="G202"/>
  <c r="F202"/>
  <c r="E202"/>
  <c r="D202"/>
  <c r="J201"/>
  <c r="G201"/>
  <c r="F201"/>
  <c r="E201"/>
  <c r="D201"/>
  <c r="J200"/>
  <c r="G200"/>
  <c r="F200"/>
  <c r="E200"/>
  <c r="D200"/>
  <c r="J199"/>
  <c r="G199"/>
  <c r="F199"/>
  <c r="E199"/>
  <c r="D199"/>
  <c r="J198"/>
  <c r="G198"/>
  <c r="F198"/>
  <c r="E198"/>
  <c r="D198"/>
  <c r="J196"/>
  <c r="G196"/>
  <c r="F196"/>
  <c r="E196"/>
  <c r="D196"/>
  <c r="J195"/>
  <c r="G195"/>
  <c r="F195"/>
  <c r="E195"/>
  <c r="D195"/>
  <c r="J194"/>
  <c r="G194"/>
  <c r="F194"/>
  <c r="E194"/>
  <c r="D194"/>
  <c r="J193"/>
  <c r="G193"/>
  <c r="F193"/>
  <c r="E193"/>
  <c r="D193"/>
  <c r="J192"/>
  <c r="G192"/>
  <c r="F192"/>
  <c r="E192"/>
  <c r="D192"/>
  <c r="J191"/>
  <c r="G191"/>
  <c r="F191"/>
  <c r="E191"/>
  <c r="D191"/>
  <c r="J190"/>
  <c r="G190"/>
  <c r="F190"/>
  <c r="E190"/>
  <c r="D190"/>
  <c r="J189"/>
  <c r="G189"/>
  <c r="F189"/>
  <c r="E189"/>
  <c r="D189"/>
  <c r="J188"/>
  <c r="G188"/>
  <c r="F188"/>
  <c r="E188"/>
  <c r="D188"/>
  <c r="J187"/>
  <c r="G187"/>
  <c r="F187"/>
  <c r="E187"/>
  <c r="D187"/>
  <c r="J186"/>
  <c r="G186"/>
  <c r="F186"/>
  <c r="E186"/>
  <c r="D186"/>
  <c r="J185"/>
  <c r="G185"/>
  <c r="F185"/>
  <c r="E185"/>
  <c r="D185"/>
  <c r="J184"/>
  <c r="G184"/>
  <c r="F184"/>
  <c r="E184"/>
  <c r="D184"/>
  <c r="J183"/>
  <c r="G183"/>
  <c r="F183"/>
  <c r="E183"/>
  <c r="D183"/>
  <c r="J182"/>
  <c r="F182"/>
  <c r="E182"/>
  <c r="D182"/>
  <c r="J181"/>
  <c r="G181"/>
  <c r="F181"/>
  <c r="E181"/>
  <c r="D181"/>
  <c r="J180"/>
  <c r="G180"/>
  <c r="F180"/>
  <c r="E180"/>
  <c r="D180"/>
  <c r="J179"/>
  <c r="G179"/>
  <c r="F179"/>
  <c r="E179"/>
  <c r="D179"/>
  <c r="J178"/>
  <c r="G178"/>
  <c r="F178"/>
  <c r="E178"/>
  <c r="D178"/>
  <c r="J177"/>
  <c r="G177"/>
  <c r="F177"/>
  <c r="E177"/>
  <c r="D177"/>
  <c r="J176"/>
  <c r="G176"/>
  <c r="F176"/>
  <c r="E176"/>
  <c r="D176"/>
  <c r="J175"/>
  <c r="G175"/>
  <c r="F175"/>
  <c r="E175"/>
  <c r="D175"/>
  <c r="J174"/>
  <c r="G174"/>
  <c r="F174"/>
  <c r="E174"/>
  <c r="D174"/>
  <c r="J173"/>
  <c r="G173"/>
  <c r="F173"/>
  <c r="E173"/>
  <c r="D173"/>
  <c r="J172"/>
  <c r="G172"/>
  <c r="F172"/>
  <c r="E172"/>
  <c r="D172"/>
  <c r="J170"/>
  <c r="G170"/>
  <c r="F170"/>
  <c r="E170"/>
  <c r="D170"/>
  <c r="J169"/>
  <c r="G169"/>
  <c r="F169"/>
  <c r="E169"/>
  <c r="D169"/>
  <c r="J168"/>
  <c r="G168"/>
  <c r="F168"/>
  <c r="E168"/>
  <c r="D168"/>
  <c r="J167"/>
  <c r="G167"/>
  <c r="F167"/>
  <c r="E167"/>
  <c r="D167"/>
  <c r="J166"/>
  <c r="G166"/>
  <c r="F166"/>
  <c r="E166"/>
  <c r="D166"/>
  <c r="J165"/>
  <c r="G165"/>
  <c r="F165"/>
  <c r="E165"/>
  <c r="D165"/>
  <c r="J164"/>
  <c r="G164"/>
  <c r="F164"/>
  <c r="E164"/>
  <c r="D164"/>
  <c r="J163"/>
  <c r="G163"/>
  <c r="F163"/>
  <c r="E163"/>
  <c r="D163"/>
  <c r="J162"/>
  <c r="G162"/>
  <c r="F162"/>
  <c r="E162"/>
  <c r="D162"/>
  <c r="J161"/>
  <c r="G161"/>
  <c r="F161"/>
  <c r="E161"/>
  <c r="D161"/>
  <c r="J160"/>
  <c r="G160"/>
  <c r="F160"/>
  <c r="E160"/>
  <c r="D160"/>
  <c r="J159"/>
  <c r="G159"/>
  <c r="F159"/>
  <c r="E159"/>
  <c r="D159"/>
  <c r="J158"/>
  <c r="G158"/>
  <c r="F158"/>
  <c r="E158"/>
  <c r="D158"/>
  <c r="J157"/>
  <c r="G157"/>
  <c r="F157"/>
  <c r="E157"/>
  <c r="D157"/>
  <c r="J156"/>
  <c r="G156"/>
  <c r="F156"/>
  <c r="E156"/>
  <c r="D156"/>
  <c r="J155"/>
  <c r="G155"/>
  <c r="F155"/>
  <c r="E155"/>
  <c r="D155"/>
  <c r="J154"/>
  <c r="G154"/>
  <c r="F154"/>
  <c r="E154"/>
  <c r="D154"/>
  <c r="J152"/>
  <c r="G152"/>
  <c r="F152"/>
  <c r="E152"/>
  <c r="D152"/>
  <c r="J151"/>
  <c r="G151"/>
  <c r="F151"/>
  <c r="E151"/>
  <c r="D151"/>
  <c r="J150"/>
  <c r="G150"/>
  <c r="F150"/>
  <c r="E150"/>
  <c r="D150"/>
  <c r="J149"/>
  <c r="G149"/>
  <c r="F149"/>
  <c r="E149"/>
  <c r="D149"/>
  <c r="J148"/>
  <c r="G148"/>
  <c r="F148"/>
  <c r="E148"/>
  <c r="D148"/>
  <c r="J147"/>
  <c r="G147"/>
  <c r="F147"/>
  <c r="E147"/>
  <c r="D147"/>
  <c r="J146"/>
  <c r="G146"/>
  <c r="F146"/>
  <c r="E146"/>
  <c r="D146"/>
  <c r="J145"/>
  <c r="G145"/>
  <c r="F145"/>
  <c r="E145"/>
  <c r="D145"/>
  <c r="J144"/>
  <c r="G144"/>
  <c r="F144"/>
  <c r="E144"/>
  <c r="D144"/>
  <c r="J143"/>
  <c r="G143"/>
  <c r="F143"/>
  <c r="E143"/>
  <c r="D143"/>
  <c r="J142"/>
  <c r="G142"/>
  <c r="F142"/>
  <c r="E142"/>
  <c r="D142"/>
  <c r="J141"/>
  <c r="G141"/>
  <c r="F141"/>
  <c r="E141"/>
  <c r="D141"/>
  <c r="J140"/>
  <c r="G140"/>
  <c r="F140"/>
  <c r="E140"/>
  <c r="D140"/>
  <c r="J139"/>
  <c r="G139"/>
  <c r="F139"/>
  <c r="E139"/>
  <c r="D139"/>
  <c r="J138"/>
  <c r="G138"/>
  <c r="F138"/>
  <c r="E138"/>
  <c r="D138"/>
  <c r="J136"/>
  <c r="G136"/>
  <c r="F136"/>
  <c r="E136"/>
  <c r="D136"/>
  <c r="J135"/>
  <c r="G135"/>
  <c r="F135"/>
  <c r="E135"/>
  <c r="D135"/>
  <c r="J134"/>
  <c r="G134"/>
  <c r="F134"/>
  <c r="E134"/>
  <c r="D134"/>
  <c r="J133"/>
  <c r="G133"/>
  <c r="F133"/>
  <c r="E133"/>
  <c r="D133"/>
  <c r="J132"/>
  <c r="G132"/>
  <c r="F132"/>
  <c r="E132"/>
  <c r="D132"/>
  <c r="J131"/>
  <c r="G131"/>
  <c r="F131"/>
  <c r="E131"/>
  <c r="D131"/>
  <c r="J130"/>
  <c r="G130"/>
  <c r="F130"/>
  <c r="E130"/>
  <c r="D130"/>
  <c r="J129"/>
  <c r="G129"/>
  <c r="F129"/>
  <c r="E129"/>
  <c r="D129"/>
  <c r="J128"/>
  <c r="G128"/>
  <c r="F128"/>
  <c r="E128"/>
  <c r="D128"/>
  <c r="J127"/>
  <c r="G127"/>
  <c r="F127"/>
  <c r="E127"/>
  <c r="D127"/>
  <c r="J126"/>
  <c r="G126"/>
  <c r="F126"/>
  <c r="E126"/>
  <c r="D126"/>
  <c r="J125"/>
  <c r="G125"/>
  <c r="F125"/>
  <c r="E125"/>
  <c r="D125"/>
  <c r="J124"/>
  <c r="G124"/>
  <c r="F124"/>
  <c r="E124"/>
  <c r="D124"/>
  <c r="J123"/>
  <c r="G123"/>
  <c r="F123"/>
  <c r="E123"/>
  <c r="D123"/>
  <c r="J122"/>
  <c r="G122"/>
  <c r="F122"/>
  <c r="E122"/>
  <c r="D122"/>
  <c r="J121"/>
  <c r="G121"/>
  <c r="F121"/>
  <c r="E121"/>
  <c r="D121"/>
  <c r="J120"/>
  <c r="G120"/>
  <c r="F120"/>
  <c r="E120"/>
  <c r="D120"/>
  <c r="J119"/>
  <c r="G119"/>
  <c r="F119"/>
  <c r="E119"/>
  <c r="D119"/>
  <c r="J118"/>
  <c r="G118"/>
  <c r="F118"/>
  <c r="E118"/>
  <c r="D118"/>
  <c r="J117"/>
  <c r="G117"/>
  <c r="F117"/>
  <c r="E117"/>
  <c r="D117"/>
  <c r="J116"/>
  <c r="G116"/>
  <c r="F116"/>
  <c r="E116"/>
  <c r="D116"/>
  <c r="J115"/>
  <c r="G115"/>
  <c r="F115"/>
  <c r="E115"/>
  <c r="D115"/>
  <c r="J113"/>
  <c r="G113"/>
  <c r="F113"/>
  <c r="E113"/>
  <c r="D113"/>
  <c r="J112"/>
  <c r="G112"/>
  <c r="F112"/>
  <c r="E112"/>
  <c r="D112"/>
  <c r="J111"/>
  <c r="G111"/>
  <c r="F111"/>
  <c r="E111"/>
  <c r="D111"/>
  <c r="J110"/>
  <c r="G110"/>
  <c r="F110"/>
  <c r="E110"/>
  <c r="D110"/>
  <c r="J109"/>
  <c r="G109"/>
  <c r="F109"/>
  <c r="E109"/>
  <c r="D109"/>
  <c r="J108"/>
  <c r="G108"/>
  <c r="F108"/>
  <c r="E108"/>
  <c r="D108"/>
  <c r="J107"/>
  <c r="G107"/>
  <c r="F107"/>
  <c r="E107"/>
  <c r="D107"/>
  <c r="J106"/>
  <c r="G106"/>
  <c r="F106"/>
  <c r="E106"/>
  <c r="D106"/>
  <c r="J105"/>
  <c r="G105"/>
  <c r="F105"/>
  <c r="E105"/>
  <c r="D105"/>
  <c r="J104"/>
  <c r="G104"/>
  <c r="F104"/>
  <c r="E104"/>
  <c r="D104"/>
  <c r="J103"/>
  <c r="G103"/>
  <c r="F103"/>
  <c r="E103"/>
  <c r="D103"/>
  <c r="J102"/>
  <c r="G102"/>
  <c r="F102"/>
  <c r="E102"/>
  <c r="D102"/>
  <c r="J101"/>
  <c r="G101"/>
  <c r="F101"/>
  <c r="E101"/>
  <c r="D101"/>
  <c r="J100"/>
  <c r="G100"/>
  <c r="F100"/>
  <c r="E100"/>
  <c r="D100"/>
  <c r="J99"/>
  <c r="G99"/>
  <c r="F99"/>
  <c r="E99"/>
  <c r="D99"/>
  <c r="J98"/>
  <c r="G98"/>
  <c r="F98"/>
  <c r="E98"/>
  <c r="D98"/>
  <c r="J97"/>
  <c r="G97"/>
  <c r="F97"/>
  <c r="E97"/>
  <c r="D97"/>
  <c r="J96"/>
  <c r="G96"/>
  <c r="F96"/>
  <c r="E96"/>
  <c r="D96"/>
  <c r="J95"/>
  <c r="G95"/>
  <c r="F95"/>
  <c r="E95"/>
  <c r="D95"/>
  <c r="J94"/>
  <c r="G94"/>
  <c r="F94"/>
  <c r="E94"/>
  <c r="D94"/>
  <c r="J93"/>
  <c r="G93"/>
  <c r="F93"/>
  <c r="E93"/>
  <c r="D93"/>
  <c r="J91"/>
  <c r="G91"/>
  <c r="F91"/>
  <c r="E91"/>
  <c r="D91"/>
  <c r="J90"/>
  <c r="G90"/>
  <c r="F90"/>
  <c r="E90"/>
  <c r="D90"/>
  <c r="J89"/>
  <c r="G89"/>
  <c r="F89"/>
  <c r="E89"/>
  <c r="D89"/>
  <c r="J88"/>
  <c r="G88"/>
  <c r="F88"/>
  <c r="E88"/>
  <c r="D88"/>
  <c r="J87"/>
  <c r="G87"/>
  <c r="F87"/>
  <c r="E87"/>
  <c r="D87"/>
  <c r="J86"/>
  <c r="G86"/>
  <c r="F86"/>
  <c r="E86"/>
  <c r="D86"/>
  <c r="J85"/>
  <c r="G85"/>
  <c r="F85"/>
  <c r="E85"/>
  <c r="D85"/>
  <c r="J84"/>
  <c r="G84"/>
  <c r="F84"/>
  <c r="E84"/>
  <c r="D84"/>
  <c r="J83"/>
  <c r="G83"/>
  <c r="F83"/>
  <c r="E83"/>
  <c r="D83"/>
  <c r="J82"/>
  <c r="G82"/>
  <c r="F82"/>
  <c r="E82"/>
  <c r="D82"/>
  <c r="J81"/>
  <c r="G81"/>
  <c r="F81"/>
  <c r="E81"/>
  <c r="D81"/>
  <c r="J80"/>
  <c r="G80"/>
  <c r="F80"/>
  <c r="E80"/>
  <c r="D80"/>
  <c r="J79"/>
  <c r="G79"/>
  <c r="F79"/>
  <c r="E79"/>
  <c r="D79"/>
  <c r="J78"/>
  <c r="G78"/>
  <c r="F78"/>
  <c r="E78"/>
  <c r="D78"/>
  <c r="J77"/>
  <c r="G77"/>
  <c r="F77"/>
  <c r="E77"/>
  <c r="D77"/>
  <c r="J76"/>
  <c r="G76"/>
  <c r="F76"/>
  <c r="E76"/>
  <c r="D76"/>
  <c r="J75"/>
  <c r="G75"/>
  <c r="F75"/>
  <c r="E75"/>
  <c r="D75"/>
  <c r="J74"/>
  <c r="G74"/>
  <c r="F74"/>
  <c r="E74"/>
  <c r="D74"/>
  <c r="J73"/>
  <c r="G73"/>
  <c r="F73"/>
  <c r="E73"/>
  <c r="D73"/>
  <c r="J72"/>
  <c r="G72"/>
  <c r="F72"/>
  <c r="E72"/>
  <c r="D72"/>
  <c r="J71"/>
  <c r="G71"/>
  <c r="F71"/>
  <c r="E71"/>
  <c r="D71"/>
  <c r="J70"/>
  <c r="G70"/>
  <c r="F70"/>
  <c r="E70"/>
  <c r="D70"/>
  <c r="J69"/>
  <c r="G69"/>
  <c r="F69"/>
  <c r="E69"/>
  <c r="D69"/>
  <c r="J68"/>
  <c r="G68"/>
  <c r="F68"/>
  <c r="E68"/>
  <c r="D68"/>
  <c r="J67"/>
  <c r="G67"/>
  <c r="F67"/>
  <c r="E67"/>
  <c r="D67"/>
  <c r="J66"/>
  <c r="G66"/>
  <c r="F66"/>
  <c r="E66"/>
  <c r="D66"/>
  <c r="J65"/>
  <c r="G65"/>
  <c r="F65"/>
  <c r="E65"/>
  <c r="D65"/>
  <c r="J64"/>
  <c r="G64"/>
  <c r="F64"/>
  <c r="E64"/>
  <c r="D64"/>
  <c r="J62"/>
  <c r="G62"/>
  <c r="F62"/>
  <c r="E62"/>
  <c r="D62"/>
  <c r="J61"/>
  <c r="G61"/>
  <c r="F61"/>
  <c r="E61"/>
  <c r="D61"/>
  <c r="J60"/>
  <c r="G60"/>
  <c r="F60"/>
  <c r="E60"/>
  <c r="D60"/>
  <c r="J59"/>
  <c r="G59"/>
  <c r="F59"/>
  <c r="E59"/>
  <c r="D59"/>
  <c r="J58"/>
  <c r="G58"/>
  <c r="F58"/>
  <c r="E58"/>
  <c r="D58"/>
  <c r="J57"/>
  <c r="G57"/>
  <c r="F57"/>
  <c r="E57"/>
  <c r="D57"/>
  <c r="J56"/>
  <c r="G56"/>
  <c r="F56"/>
  <c r="E56"/>
  <c r="D56"/>
  <c r="J55"/>
  <c r="G55"/>
  <c r="F55"/>
  <c r="E55"/>
  <c r="D55"/>
  <c r="J54"/>
  <c r="G54"/>
  <c r="F54"/>
  <c r="E54"/>
  <c r="D54"/>
  <c r="J53"/>
  <c r="G53"/>
  <c r="F53"/>
  <c r="E53"/>
  <c r="D53"/>
  <c r="J52"/>
  <c r="G52"/>
  <c r="F52"/>
  <c r="E52"/>
  <c r="D52"/>
  <c r="J51"/>
  <c r="G51"/>
  <c r="F51"/>
  <c r="E51"/>
  <c r="D51"/>
  <c r="J50"/>
  <c r="G50"/>
  <c r="F50"/>
  <c r="E50"/>
  <c r="D50"/>
  <c r="J49"/>
  <c r="G49"/>
  <c r="F49"/>
  <c r="E49"/>
  <c r="D49"/>
  <c r="J48"/>
  <c r="G48"/>
  <c r="F48"/>
  <c r="E48"/>
  <c r="D48"/>
  <c r="J47"/>
  <c r="G47"/>
  <c r="F47"/>
  <c r="E47"/>
  <c r="D47"/>
  <c r="J46"/>
  <c r="G46"/>
  <c r="F46"/>
  <c r="E46"/>
  <c r="D46"/>
  <c r="J45"/>
  <c r="G45"/>
  <c r="F45"/>
  <c r="E45"/>
  <c r="D45"/>
  <c r="J44"/>
  <c r="G44"/>
  <c r="F44"/>
  <c r="E44"/>
  <c r="D44"/>
  <c r="J43"/>
  <c r="G43"/>
  <c r="F43"/>
  <c r="E43"/>
  <c r="D43"/>
  <c r="J42"/>
  <c r="G42"/>
  <c r="F42"/>
  <c r="E42"/>
  <c r="D42"/>
  <c r="J41"/>
  <c r="G41"/>
  <c r="F41"/>
  <c r="E41"/>
  <c r="D41"/>
  <c r="J40"/>
  <c r="G40"/>
  <c r="F40"/>
  <c r="E40"/>
  <c r="D40"/>
  <c r="J39"/>
  <c r="G39"/>
  <c r="F39"/>
  <c r="E39"/>
  <c r="D39"/>
  <c r="J38"/>
  <c r="G38"/>
  <c r="F38"/>
  <c r="E38"/>
  <c r="D38"/>
  <c r="J37"/>
  <c r="G37"/>
  <c r="F37"/>
  <c r="E37"/>
  <c r="D37"/>
  <c r="J36"/>
  <c r="G36"/>
  <c r="F36"/>
  <c r="E36"/>
  <c r="D36"/>
  <c r="J35"/>
  <c r="G35"/>
  <c r="F35"/>
  <c r="E35"/>
  <c r="D35"/>
  <c r="J34"/>
  <c r="G34"/>
  <c r="F34"/>
  <c r="E34"/>
  <c r="D34"/>
  <c r="J33"/>
  <c r="G33"/>
  <c r="F33"/>
  <c r="E33"/>
  <c r="D33"/>
  <c r="J32"/>
  <c r="G32"/>
  <c r="F32"/>
  <c r="E32"/>
  <c r="D32"/>
  <c r="J31"/>
  <c r="G31"/>
  <c r="F31"/>
  <c r="E31"/>
  <c r="D31"/>
  <c r="J30"/>
  <c r="G30"/>
  <c r="F30"/>
  <c r="E30"/>
  <c r="D30"/>
  <c r="J29"/>
  <c r="G29"/>
  <c r="F29"/>
  <c r="E29"/>
  <c r="D29"/>
  <c r="J28"/>
  <c r="G28"/>
  <c r="F28"/>
  <c r="E28"/>
  <c r="D28"/>
  <c r="J27"/>
  <c r="G27"/>
  <c r="F27"/>
  <c r="E27"/>
  <c r="D27"/>
  <c r="J26"/>
  <c r="G26"/>
  <c r="F26"/>
  <c r="E26"/>
  <c r="D26"/>
  <c r="J25"/>
  <c r="G25"/>
  <c r="F25"/>
  <c r="E25"/>
  <c r="D25"/>
  <c r="J24"/>
  <c r="G24"/>
  <c r="F24"/>
  <c r="E24"/>
  <c r="D24"/>
  <c r="J23"/>
  <c r="G23"/>
  <c r="F23"/>
  <c r="E23"/>
  <c r="D23"/>
  <c r="J22"/>
  <c r="G22"/>
  <c r="F22"/>
  <c r="E22"/>
  <c r="D22"/>
  <c r="J20"/>
  <c r="G20"/>
  <c r="F20"/>
  <c r="E20"/>
  <c r="D20"/>
  <c r="J19"/>
  <c r="G19"/>
  <c r="F19"/>
  <c r="E19"/>
  <c r="D19"/>
  <c r="J18"/>
  <c r="G18"/>
  <c r="F18"/>
  <c r="E18"/>
  <c r="D18"/>
  <c r="J17"/>
  <c r="G17"/>
  <c r="F17"/>
  <c r="E17"/>
  <c r="D17"/>
  <c r="J16"/>
  <c r="G16"/>
  <c r="F16"/>
  <c r="E16"/>
  <c r="D16"/>
  <c r="J15"/>
  <c r="G15"/>
  <c r="F15"/>
  <c r="E15"/>
  <c r="D15"/>
  <c r="J14"/>
  <c r="E14"/>
  <c r="F14"/>
  <c r="G14"/>
  <c r="D14"/>
  <c r="H588" i="6"/>
  <c r="H590" s="1"/>
  <c r="F588"/>
  <c r="E588"/>
  <c r="D588"/>
  <c r="C588"/>
  <c r="G587"/>
  <c r="G586"/>
  <c r="G585"/>
  <c r="G584"/>
  <c r="G583"/>
  <c r="G582"/>
  <c r="G581"/>
  <c r="G580"/>
  <c r="G579"/>
  <c r="G578"/>
  <c r="G577"/>
  <c r="G576"/>
  <c r="G574"/>
  <c r="G573"/>
  <c r="G572"/>
  <c r="G571"/>
  <c r="G570"/>
  <c r="G569"/>
  <c r="G568"/>
  <c r="G567"/>
  <c r="G566"/>
  <c r="G565"/>
  <c r="G564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4"/>
  <c r="G523"/>
  <c r="G522"/>
  <c r="G521"/>
  <c r="G520"/>
  <c r="G519"/>
  <c r="G518"/>
  <c r="G517"/>
  <c r="G516"/>
  <c r="G515"/>
  <c r="G514"/>
  <c r="G513"/>
  <c r="G512"/>
  <c r="G511"/>
  <c r="G510"/>
  <c r="G508"/>
  <c r="G507"/>
  <c r="G506"/>
  <c r="G505"/>
  <c r="G504"/>
  <c r="G503"/>
  <c r="G502"/>
  <c r="G501"/>
  <c r="G500"/>
  <c r="G499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3"/>
  <c r="G462"/>
  <c r="G461"/>
  <c r="G460"/>
  <c r="G459"/>
  <c r="G458"/>
  <c r="G457"/>
  <c r="G456"/>
  <c r="G455"/>
  <c r="G454"/>
  <c r="G453"/>
  <c r="G452"/>
  <c r="G451"/>
  <c r="G450"/>
  <c r="G449"/>
  <c r="G448"/>
  <c r="G446"/>
  <c r="G445"/>
  <c r="G444"/>
  <c r="G443"/>
  <c r="G442"/>
  <c r="G441"/>
  <c r="G440"/>
  <c r="G439"/>
  <c r="G438"/>
  <c r="G437"/>
  <c r="G436"/>
  <c r="G435"/>
  <c r="G434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H292"/>
  <c r="F292"/>
  <c r="E292"/>
  <c r="D292"/>
  <c r="C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0"/>
  <c r="G259"/>
  <c r="G258"/>
  <c r="G257"/>
  <c r="G256"/>
  <c r="G255"/>
  <c r="G254"/>
  <c r="G253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5"/>
  <c r="G224"/>
  <c r="G223"/>
  <c r="G222"/>
  <c r="G221"/>
  <c r="G220"/>
  <c r="G219"/>
  <c r="G218"/>
  <c r="G217"/>
  <c r="G216"/>
  <c r="G215"/>
  <c r="G214"/>
  <c r="G213"/>
  <c r="G212"/>
  <c r="G211"/>
  <c r="G209"/>
  <c r="G208"/>
  <c r="G207"/>
  <c r="G206"/>
  <c r="G205"/>
  <c r="G204"/>
  <c r="G203"/>
  <c r="G202"/>
  <c r="G201"/>
  <c r="G200"/>
  <c r="G199"/>
  <c r="G198"/>
  <c r="G197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1"/>
  <c r="G150"/>
  <c r="G149"/>
  <c r="G148"/>
  <c r="G147"/>
  <c r="G146"/>
  <c r="G145"/>
  <c r="G144"/>
  <c r="G143"/>
  <c r="G142"/>
  <c r="G141"/>
  <c r="G140"/>
  <c r="G139"/>
  <c r="G138"/>
  <c r="G137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15"/>
  <c r="G14"/>
  <c r="G13"/>
  <c r="G292" s="1"/>
  <c r="G588" l="1"/>
  <c r="G590" s="1"/>
  <c r="G592" s="1"/>
  <c r="I14" i="4"/>
  <c r="I220"/>
  <c r="E589"/>
  <c r="G589"/>
  <c r="J293"/>
  <c r="C590" i="6"/>
  <c r="E590"/>
  <c r="D590"/>
  <c r="F590"/>
  <c r="I16" i="4"/>
  <c r="I18"/>
  <c r="I20"/>
  <c r="I22"/>
  <c r="I24"/>
  <c r="I26"/>
  <c r="I28"/>
  <c r="I30"/>
  <c r="I32"/>
  <c r="I34"/>
  <c r="I36"/>
  <c r="I38"/>
  <c r="I40"/>
  <c r="I42"/>
  <c r="I44"/>
  <c r="I46"/>
  <c r="I49"/>
  <c r="I51"/>
  <c r="I53"/>
  <c r="I55"/>
  <c r="I15"/>
  <c r="I17"/>
  <c r="I19"/>
  <c r="I23"/>
  <c r="I25"/>
  <c r="I27"/>
  <c r="I29"/>
  <c r="I31"/>
  <c r="I33"/>
  <c r="I35"/>
  <c r="I37"/>
  <c r="I39"/>
  <c r="I41"/>
  <c r="I43"/>
  <c r="I45"/>
  <c r="I47"/>
  <c r="I48"/>
  <c r="I50"/>
  <c r="I52"/>
  <c r="I54"/>
  <c r="I56"/>
  <c r="I57"/>
  <c r="I59"/>
  <c r="I61"/>
  <c r="I65"/>
  <c r="I67"/>
  <c r="I69"/>
  <c r="I71"/>
  <c r="I73"/>
  <c r="I75"/>
  <c r="I77"/>
  <c r="I79"/>
  <c r="I81"/>
  <c r="I83"/>
  <c r="I86"/>
  <c r="I88"/>
  <c r="I90"/>
  <c r="I93"/>
  <c r="I95"/>
  <c r="I97"/>
  <c r="I99"/>
  <c r="I101"/>
  <c r="I103"/>
  <c r="I105"/>
  <c r="I107"/>
  <c r="I109"/>
  <c r="I111"/>
  <c r="I113"/>
  <c r="I115"/>
  <c r="I117"/>
  <c r="I119"/>
  <c r="I121"/>
  <c r="I123"/>
  <c r="I125"/>
  <c r="I127"/>
  <c r="I128"/>
  <c r="I130"/>
  <c r="I132"/>
  <c r="I134"/>
  <c r="I136"/>
  <c r="I139"/>
  <c r="I141"/>
  <c r="I143"/>
  <c r="I145"/>
  <c r="I147"/>
  <c r="I149"/>
  <c r="I151"/>
  <c r="I155"/>
  <c r="I157"/>
  <c r="I159"/>
  <c r="I161"/>
  <c r="I163"/>
  <c r="I165"/>
  <c r="I168"/>
  <c r="I170"/>
  <c r="I172"/>
  <c r="I174"/>
  <c r="I176"/>
  <c r="I178"/>
  <c r="I180"/>
  <c r="I182"/>
  <c r="I184"/>
  <c r="I186"/>
  <c r="I188"/>
  <c r="I190"/>
  <c r="I192"/>
  <c r="I193"/>
  <c r="I195"/>
  <c r="I199"/>
  <c r="I201"/>
  <c r="I203"/>
  <c r="I206"/>
  <c r="I208"/>
  <c r="I210"/>
  <c r="I213"/>
  <c r="I215"/>
  <c r="I217"/>
  <c r="I219"/>
  <c r="I221"/>
  <c r="I223"/>
  <c r="I225"/>
  <c r="I229"/>
  <c r="I231"/>
  <c r="I233"/>
  <c r="I235"/>
  <c r="I237"/>
  <c r="I239"/>
  <c r="I241"/>
  <c r="I243"/>
  <c r="I245"/>
  <c r="I247"/>
  <c r="I249"/>
  <c r="I252"/>
  <c r="F293"/>
  <c r="I256"/>
  <c r="I258"/>
  <c r="I260"/>
  <c r="D293"/>
  <c r="I263"/>
  <c r="I265"/>
  <c r="I267"/>
  <c r="I269"/>
  <c r="I271"/>
  <c r="I273"/>
  <c r="I275"/>
  <c r="I277"/>
  <c r="I279"/>
  <c r="I281"/>
  <c r="I283"/>
  <c r="I285"/>
  <c r="I287"/>
  <c r="I289"/>
  <c r="I291"/>
  <c r="I298"/>
  <c r="I300"/>
  <c r="I302"/>
  <c r="I304"/>
  <c r="I306"/>
  <c r="I308"/>
  <c r="I310"/>
  <c r="I312"/>
  <c r="I314"/>
  <c r="I316"/>
  <c r="I318"/>
  <c r="I320"/>
  <c r="I322"/>
  <c r="I324"/>
  <c r="I326"/>
  <c r="I328"/>
  <c r="I330"/>
  <c r="I332"/>
  <c r="I334"/>
  <c r="I336"/>
  <c r="I338"/>
  <c r="I341"/>
  <c r="I343"/>
  <c r="I345"/>
  <c r="I347"/>
  <c r="I349"/>
  <c r="I351"/>
  <c r="I353"/>
  <c r="I355"/>
  <c r="I357"/>
  <c r="I359"/>
  <c r="I361"/>
  <c r="I363"/>
  <c r="I365"/>
  <c r="I367"/>
  <c r="I369"/>
  <c r="I371"/>
  <c r="I373"/>
  <c r="I375"/>
  <c r="I377"/>
  <c r="I379"/>
  <c r="I381"/>
  <c r="I383"/>
  <c r="I385"/>
  <c r="I388"/>
  <c r="I390"/>
  <c r="I392"/>
  <c r="I394"/>
  <c r="I396"/>
  <c r="I398"/>
  <c r="I399"/>
  <c r="I401"/>
  <c r="I403"/>
  <c r="I405"/>
  <c r="I407"/>
  <c r="I409"/>
  <c r="I411"/>
  <c r="I413"/>
  <c r="I415"/>
  <c r="I417"/>
  <c r="I419"/>
  <c r="I421"/>
  <c r="I423"/>
  <c r="I425"/>
  <c r="I427"/>
  <c r="I429"/>
  <c r="I432"/>
  <c r="I436"/>
  <c r="I438"/>
  <c r="I441"/>
  <c r="I443"/>
  <c r="I445"/>
  <c r="I447"/>
  <c r="I449"/>
  <c r="I451"/>
  <c r="I453"/>
  <c r="I456"/>
  <c r="I458"/>
  <c r="I460"/>
  <c r="I462"/>
  <c r="I464"/>
  <c r="I466"/>
  <c r="I468"/>
  <c r="I470"/>
  <c r="I471"/>
  <c r="I473"/>
  <c r="I475"/>
  <c r="I477"/>
  <c r="I479"/>
  <c r="I481"/>
  <c r="I483"/>
  <c r="I485"/>
  <c r="I487"/>
  <c r="I489"/>
  <c r="I491"/>
  <c r="I493"/>
  <c r="I495"/>
  <c r="I497"/>
  <c r="I501"/>
  <c r="I503"/>
  <c r="I505"/>
  <c r="I507"/>
  <c r="I509"/>
  <c r="I512"/>
  <c r="I514"/>
  <c r="I516"/>
  <c r="I518"/>
  <c r="I521"/>
  <c r="I523"/>
  <c r="I525"/>
  <c r="I527"/>
  <c r="I529"/>
  <c r="I531"/>
  <c r="I533"/>
  <c r="I535"/>
  <c r="I536"/>
  <c r="I540"/>
  <c r="I542"/>
  <c r="I544"/>
  <c r="I546"/>
  <c r="I548"/>
  <c r="I550"/>
  <c r="I552"/>
  <c r="I554"/>
  <c r="I556"/>
  <c r="I558"/>
  <c r="I560"/>
  <c r="I562"/>
  <c r="I566"/>
  <c r="I568"/>
  <c r="I570"/>
  <c r="I573"/>
  <c r="I575"/>
  <c r="I577"/>
  <c r="I579"/>
  <c r="I581"/>
  <c r="I582"/>
  <c r="I584"/>
  <c r="I586"/>
  <c r="I588"/>
  <c r="I58"/>
  <c r="I60"/>
  <c r="I62"/>
  <c r="I64"/>
  <c r="I66"/>
  <c r="I68"/>
  <c r="I70"/>
  <c r="I72"/>
  <c r="I74"/>
  <c r="I76"/>
  <c r="I78"/>
  <c r="I80"/>
  <c r="I82"/>
  <c r="I84"/>
  <c r="I85"/>
  <c r="I87"/>
  <c r="I89"/>
  <c r="I91"/>
  <c r="I94"/>
  <c r="I96"/>
  <c r="I98"/>
  <c r="I100"/>
  <c r="I102"/>
  <c r="I104"/>
  <c r="I106"/>
  <c r="I108"/>
  <c r="I110"/>
  <c r="I112"/>
  <c r="I116"/>
  <c r="I118"/>
  <c r="I120"/>
  <c r="I122"/>
  <c r="I124"/>
  <c r="I126"/>
  <c r="I129"/>
  <c r="I131"/>
  <c r="I133"/>
  <c r="I135"/>
  <c r="E293"/>
  <c r="E591" s="1"/>
  <c r="I138"/>
  <c r="I140"/>
  <c r="I142"/>
  <c r="I144"/>
  <c r="I146"/>
  <c r="I148"/>
  <c r="I150"/>
  <c r="I152"/>
  <c r="I154"/>
  <c r="I156"/>
  <c r="I158"/>
  <c r="I160"/>
  <c r="I162"/>
  <c r="I164"/>
  <c r="I166"/>
  <c r="I167"/>
  <c r="I169"/>
  <c r="I173"/>
  <c r="I175"/>
  <c r="I177"/>
  <c r="I179"/>
  <c r="I181"/>
  <c r="I183"/>
  <c r="I185"/>
  <c r="I187"/>
  <c r="I189"/>
  <c r="I191"/>
  <c r="I194"/>
  <c r="I196"/>
  <c r="I198"/>
  <c r="I200"/>
  <c r="I202"/>
  <c r="I204"/>
  <c r="I205"/>
  <c r="I207"/>
  <c r="I209"/>
  <c r="I212"/>
  <c r="I214"/>
  <c r="I216"/>
  <c r="I218"/>
  <c r="I222"/>
  <c r="I224"/>
  <c r="I226"/>
  <c r="I228"/>
  <c r="I230"/>
  <c r="I232"/>
  <c r="I234"/>
  <c r="I236"/>
  <c r="I238"/>
  <c r="I240"/>
  <c r="I242"/>
  <c r="I244"/>
  <c r="I246"/>
  <c r="I248"/>
  <c r="I250"/>
  <c r="I251"/>
  <c r="I255"/>
  <c r="I257"/>
  <c r="I259"/>
  <c r="I261"/>
  <c r="I264"/>
  <c r="I266"/>
  <c r="I268"/>
  <c r="I270"/>
  <c r="I272"/>
  <c r="I274"/>
  <c r="I276"/>
  <c r="I278"/>
  <c r="I280"/>
  <c r="I282"/>
  <c r="I284"/>
  <c r="I286"/>
  <c r="I288"/>
  <c r="I290"/>
  <c r="I292"/>
  <c r="I299"/>
  <c r="I301"/>
  <c r="I303"/>
  <c r="I305"/>
  <c r="I307"/>
  <c r="I309"/>
  <c r="I311"/>
  <c r="I313"/>
  <c r="I315"/>
  <c r="I317"/>
  <c r="I319"/>
  <c r="I321"/>
  <c r="I323"/>
  <c r="I325"/>
  <c r="I327"/>
  <c r="I329"/>
  <c r="I331"/>
  <c r="I333"/>
  <c r="I335"/>
  <c r="I337"/>
  <c r="I339"/>
  <c r="I340"/>
  <c r="I342"/>
  <c r="I344"/>
  <c r="I346"/>
  <c r="I348"/>
  <c r="I352"/>
  <c r="I354"/>
  <c r="I356"/>
  <c r="I358"/>
  <c r="I360"/>
  <c r="I362"/>
  <c r="I364"/>
  <c r="I366"/>
  <c r="I368"/>
  <c r="I370"/>
  <c r="I372"/>
  <c r="I374"/>
  <c r="I376"/>
  <c r="I378"/>
  <c r="I380"/>
  <c r="I382"/>
  <c r="I384"/>
  <c r="I387"/>
  <c r="I389"/>
  <c r="I391"/>
  <c r="I393"/>
  <c r="I395"/>
  <c r="I397"/>
  <c r="I400"/>
  <c r="I402"/>
  <c r="I406"/>
  <c r="I408"/>
  <c r="I410"/>
  <c r="I412"/>
  <c r="I414"/>
  <c r="I416"/>
  <c r="I418"/>
  <c r="I420"/>
  <c r="I422"/>
  <c r="I424"/>
  <c r="I426"/>
  <c r="I428"/>
  <c r="I430"/>
  <c r="I431"/>
  <c r="I433"/>
  <c r="I435"/>
  <c r="I437"/>
  <c r="I439"/>
  <c r="I440"/>
  <c r="I442"/>
  <c r="I444"/>
  <c r="I446"/>
  <c r="I450"/>
  <c r="I452"/>
  <c r="I454"/>
  <c r="I455"/>
  <c r="I457"/>
  <c r="I459"/>
  <c r="I461"/>
  <c r="I463"/>
  <c r="I467"/>
  <c r="I469"/>
  <c r="I472"/>
  <c r="I474"/>
  <c r="I476"/>
  <c r="I478"/>
  <c r="I480"/>
  <c r="I482"/>
  <c r="I484"/>
  <c r="I486"/>
  <c r="I488"/>
  <c r="I490"/>
  <c r="I492"/>
  <c r="I494"/>
  <c r="I496"/>
  <c r="I498"/>
  <c r="D589"/>
  <c r="F589"/>
  <c r="F591" s="1"/>
  <c r="I502"/>
  <c r="I504"/>
  <c r="I506"/>
  <c r="I508"/>
  <c r="I511"/>
  <c r="I513"/>
  <c r="I515"/>
  <c r="I517"/>
  <c r="I519"/>
  <c r="I520"/>
  <c r="I522"/>
  <c r="I524"/>
  <c r="I528"/>
  <c r="I530"/>
  <c r="I532"/>
  <c r="I534"/>
  <c r="I537"/>
  <c r="I538"/>
  <c r="I539"/>
  <c r="I541"/>
  <c r="I543"/>
  <c r="I545"/>
  <c r="I547"/>
  <c r="I549"/>
  <c r="I551"/>
  <c r="I553"/>
  <c r="I555"/>
  <c r="I557"/>
  <c r="I559"/>
  <c r="I561"/>
  <c r="I563"/>
  <c r="I565"/>
  <c r="I567"/>
  <c r="I569"/>
  <c r="I571"/>
  <c r="I572"/>
  <c r="I574"/>
  <c r="I578"/>
  <c r="I580"/>
  <c r="I583"/>
  <c r="I585"/>
  <c r="I587"/>
  <c r="I500"/>
  <c r="J591"/>
  <c r="J595" s="1"/>
  <c r="I254"/>
  <c r="G293"/>
  <c r="D595"/>
  <c r="G591" l="1"/>
  <c r="I293"/>
  <c r="D591"/>
  <c r="I589"/>
  <c r="D593" l="1"/>
  <c r="D597" s="1"/>
  <c r="I591"/>
  <c r="J593" s="1"/>
  <c r="J597" s="1"/>
</calcChain>
</file>

<file path=xl/sharedStrings.xml><?xml version="1.0" encoding="utf-8"?>
<sst xmlns="http://schemas.openxmlformats.org/spreadsheetml/2006/main" count="1237" uniqueCount="655">
  <si>
    <t>Հ/հ</t>
  </si>
  <si>
    <t>ՄԱԿՆԻՇ</t>
  </si>
  <si>
    <t>ՆԻՎԱ GLS</t>
  </si>
  <si>
    <t>Նիվա</t>
  </si>
  <si>
    <t>Հյունդաի</t>
  </si>
  <si>
    <t>1</t>
  </si>
  <si>
    <t>Կոնդիցիոների ռադիատորի հ/տ</t>
  </si>
  <si>
    <t>Կոնդիցիոների լիցքավորում</t>
  </si>
  <si>
    <t>Հակաառևանգման համակարգի տեղադրում</t>
  </si>
  <si>
    <t>Ընդամենը</t>
  </si>
  <si>
    <t>Թափանիվի պսակ</t>
  </si>
  <si>
    <t>Բոցամուղի սալնիկ</t>
  </si>
  <si>
    <t>Շարժիչի բլոկի  հ/տ</t>
  </si>
  <si>
    <t>Թափանիվի պսակի  հ/տ</t>
  </si>
  <si>
    <t xml:space="preserve">Շարժիչի կոլեկտորի հ/տ </t>
  </si>
  <si>
    <t>Ջրի ծորակի  հ/տ</t>
  </si>
  <si>
    <t>Կոնդիցիոների կոմպրեսորի հ/տ</t>
  </si>
  <si>
    <t>Գազասարքավորման համակարգի խողովակի հ/տ</t>
  </si>
  <si>
    <t>Փոխանցման տուփի արատորոշում</t>
  </si>
  <si>
    <t>Կարբյուրատորի նորոգում</t>
  </si>
  <si>
    <t>Ավտոմատ փոխանցման տուփի նորոգում</t>
  </si>
  <si>
    <t>Անվաբացվացքի կարգավորում</t>
  </si>
  <si>
    <t>Մեկնարկիչի հ/տ</t>
  </si>
  <si>
    <t>Լուսարձակների կարգավորում</t>
  </si>
  <si>
    <t>Դռան փականի լոքերի հ/տ</t>
  </si>
  <si>
    <t>Դռների քանդում հավաքում</t>
  </si>
  <si>
    <t>Գազբալոնի փականի հ/տ</t>
  </si>
  <si>
    <t>Թափքի նորոգում /հղկում, ներկում, փայլեցում/ 1 կտորը</t>
  </si>
  <si>
    <t>Թափքի նորոգում/ուղղում /չափաբերում/ 1 կտորը</t>
  </si>
  <si>
    <t>Անվահեծի նորոգում</t>
  </si>
  <si>
    <t>Թափքի ուղղում ստենդով</t>
  </si>
  <si>
    <t>Կապոտի հ/տ</t>
  </si>
  <si>
    <t>Բեռնախցիկի ծածկի /багажник/ հ/տ</t>
  </si>
  <si>
    <t>Դռան հ/տ</t>
  </si>
  <si>
    <t>Անվաթևի /крыло/ հ/տ</t>
  </si>
  <si>
    <t>Թափարգելի հ/տ</t>
  </si>
  <si>
    <t>Թափարգելի նորոգում</t>
  </si>
  <si>
    <t>Դողի հավասարակշռում</t>
  </si>
  <si>
    <t>Բաշխիչ-ընդհատիչի հ/տ</t>
  </si>
  <si>
    <t>Բաշխիչ-ընդհատիչի նորոգում</t>
  </si>
  <si>
    <t>Կարբյուրատորի վերանորոգման կոմպլեկտ</t>
  </si>
  <si>
    <t xml:space="preserve">Շարժիչի էլեկտրաղեկավարման բլոկ </t>
  </si>
  <si>
    <t>Ռեզոնատոր</t>
  </si>
  <si>
    <t>Ձեռքի արգելակման մեխանիզմի հ/տ</t>
  </si>
  <si>
    <t xml:space="preserve">Տորպեդոյի հ/տ </t>
  </si>
  <si>
    <t>Դրոսելային փական</t>
  </si>
  <si>
    <t>Քսայուղեր, նյութեր</t>
  </si>
  <si>
    <t>Հերմետիկ                                                                1 հատ</t>
  </si>
  <si>
    <t>Սնուցման համակարգի մաքրիչ հեղուկ              1 հատ</t>
  </si>
  <si>
    <t>Ղեկային համակարգի յուղ                                     1 լիտր</t>
  </si>
  <si>
    <t>Մեղմիչի լիցքավորում</t>
  </si>
  <si>
    <t>Արգելակման հեղուկ                                                       1 հատ</t>
  </si>
  <si>
    <t>Կամրջակի յուղ                                                       1 լիտր</t>
  </si>
  <si>
    <t>Կոնդիցիոների վերանորոգում</t>
  </si>
  <si>
    <t>Կապոտ</t>
  </si>
  <si>
    <t>Կափույրների ուղղորդիչների փոխում /Направляющие клапанов/</t>
  </si>
  <si>
    <t>VAZ, GLS, UAZ, HYUNDAI</t>
  </si>
  <si>
    <t>Ծանոթություն</t>
  </si>
  <si>
    <t>Ա</t>
  </si>
  <si>
    <t>Բ</t>
  </si>
  <si>
    <t>Գ</t>
  </si>
  <si>
    <t>Տեխնիկական սպասարկման կայանին ներկայացվող պահանջներ</t>
  </si>
  <si>
    <t xml:space="preserve">Առնվազն 10 ավտոմեքենայի վերհանի /2-ը առնվազն 3.5տ բեռաբարձրացման կարուղությամբ/  վրա միաժամանակյա ընթացային մասի նորոգման հնարավորություն    </t>
  </si>
  <si>
    <t>Դողերի քանդման հավաքման և հավասարակշռման ստենդ</t>
  </si>
  <si>
    <t>Անվաբացվածքի կարգավորման ստենդ</t>
  </si>
  <si>
    <t>Դիագնոստիկ սարք /Վազ,Ուազ, Hyundai ավտոմեքենաների ծրագրով/</t>
  </si>
  <si>
    <t>Ինժեկտորների լվացման և կարգավորման ստենդ</t>
  </si>
  <si>
    <t>Մեղմիչների ստուգման ստենդ</t>
  </si>
  <si>
    <t>Լուսարձակների կարգավորման ստենդ</t>
  </si>
  <si>
    <t>Արգելակների ստուգման և կարգավորման ստենդ</t>
  </si>
  <si>
    <t>Դեֆորմացված թափքի ձգման, ուղղման և չափաբերման ստենդ</t>
  </si>
  <si>
    <t>Արտանետված CO գազի ստուգման ստենդ</t>
  </si>
  <si>
    <t>Չորանոց /Сушилка/ ներկված ավտոմեքենաների չորացման համար</t>
  </si>
  <si>
    <t xml:space="preserve">Ուժային հանգույցների /շարժիչի, փոխանցման տուփի, բաժանարար տուփի, կամրջակների/ նորոգման  ծառայություն </t>
  </si>
  <si>
    <t>Էլեկտրական անսարքությունների նորոգման աշխատանքներ</t>
  </si>
  <si>
    <t>Թափքի նորոգման/ձգման/, ներկման, չորացման և փայլեցման աշխատանքներ</t>
  </si>
  <si>
    <t>Գազաբալոնային համակարգի սպասարկման, նորոգման, կարգավորման աշխատանքներ AEB համակարգի ծրագրով</t>
  </si>
  <si>
    <t>Ավտոլվացման ծառայություններ</t>
  </si>
  <si>
    <t>Ավտոէվակուատորի ծառայություններ առնվազն 3.5տ բեռնատարողությամբ</t>
  </si>
  <si>
    <t>NN1-16 ծառայությունները պետք է լինեն նույն հասցեում` Երևան քաղաքի վարչական տարածքում</t>
  </si>
  <si>
    <t xml:space="preserve"> Վերը նշված պահանջների բավարարման հավաստիությունը անհրաժեշտության դեպքում ենթակա է ստուգման պատվիրատուի կողմից:</t>
  </si>
  <si>
    <t>Երաշխիքներ</t>
  </si>
  <si>
    <t>Կատարված աշխատանքների համար-6ամիս</t>
  </si>
  <si>
    <t>Պահեստամասերի համար-12ամիս</t>
  </si>
  <si>
    <t>Ռետինե դետալների համար-6ամիս</t>
  </si>
  <si>
    <t>Սպասարկման ենթակա ավտոմեքենաները, որոնց միաժամանակյա քանակը կարող է լինել մինչև 10, պետք է պահպանվեն փակ տանիքածածկ, հսկվող տարածքում:</t>
  </si>
  <si>
    <r>
      <t>«</t>
    </r>
    <r>
      <rPr>
        <sz val="10"/>
        <color rgb="FFC00000"/>
        <rFont val="GHEA Grapalat"/>
        <family val="3"/>
      </rPr>
      <t>ՀՀԳՆՋՏՊԿ-ՀՋԿԸ-ՇՀԾՁԲ-11/3-15/09</t>
    </r>
    <r>
      <rPr>
        <sz val="10"/>
        <rFont val="GHEA Grapalat"/>
        <family val="3"/>
      </rPr>
      <t>» ծածկագրով</t>
    </r>
  </si>
  <si>
    <t>Շրջանակային ընթացակարգի հրավերի</t>
  </si>
  <si>
    <t>Քանակը</t>
  </si>
  <si>
    <t>Բռնկման համակարգի ստուգում</t>
  </si>
  <si>
    <t>Կցորդման համակարգի ստուգում</t>
  </si>
  <si>
    <t>Բաշխիչ տուփի աշխատանքի ստուգում</t>
  </si>
  <si>
    <t>Էլեկտրական համակարգի արատորոշում</t>
  </si>
  <si>
    <t>Արգելակման համակարգի արատորոշում</t>
  </si>
  <si>
    <t>Ղեկավարման համակարգի արատորոշում</t>
  </si>
  <si>
    <t>1.Շարժիչ</t>
  </si>
  <si>
    <t>Շարժիչի հանում և տեղադրում</t>
  </si>
  <si>
    <t>Շարժիչի քանդում, արատորոշում և հավաքում</t>
  </si>
  <si>
    <t xml:space="preserve">Շարժիչի գլխիկի հ/տ </t>
  </si>
  <si>
    <t>Շարժիչի գլխիկի նորոգում, եռակցում հղկումով</t>
  </si>
  <si>
    <t>Շարժիչի գլխիկի  եռակցում  /արգոն 1սմ/</t>
  </si>
  <si>
    <t>Շարժիչի գլխիկի կափույրների  հ/տ  հղկումով/протирка/</t>
  </si>
  <si>
    <t>Փականների  բնիկի /гнездо/  հ/տ, նորոգում</t>
  </si>
  <si>
    <t>Կափույրների սալնիկների փոխում 1 կ-տ</t>
  </si>
  <si>
    <t>Վառոցքի մոմի բնիկի նորոգում</t>
  </si>
  <si>
    <t>Հրիչների կամ հիդրոհրիչների հ/տ 1 հատ</t>
  </si>
  <si>
    <t>Շարժիչի մխոցաօղերի, հիմնական և շարժաթևի ներդակների  հ/տ  /кольцо шатун вкладыш/</t>
  </si>
  <si>
    <t>Ծնկաձև լիսեռի հ/տ, հղկում</t>
  </si>
  <si>
    <t>Ծնկաձև լիսեռի առջևի սալնիկի փոխարինում</t>
  </si>
  <si>
    <t>Ծնկաձև լիսեռի հետևի սալնիկի փոխարինում</t>
  </si>
  <si>
    <t>Շարժիչի գլանի նորոգում, (гилзовка), շարժիչը հանված վիճակում</t>
  </si>
  <si>
    <t>Մխոցի հ/տ 1 հատ, կարտերի և գլխիկի հանված վիճակում</t>
  </si>
  <si>
    <t>Բաշխիչ լիսեռի հ/տ</t>
  </si>
  <si>
    <t>Բաշխիչ լիսեռի ականոցների /рампа/  հ/տ</t>
  </si>
  <si>
    <t>Բաշխիչ լիսեռի  սալնիկի փոխարինում</t>
  </si>
  <si>
    <t>Փոկանիվի /шкиф/  հ/տ</t>
  </si>
  <si>
    <t>Շարժիչի ատամնավոր փոկի  հ/տ</t>
  </si>
  <si>
    <t>Շարժիչի շղթայի  հ/տ</t>
  </si>
  <si>
    <t>Շարժիչի կարտերի  հ/տ, մաքրում,  միջադիրի փոխում</t>
  </si>
  <si>
    <t>Շարժիչի յուղի մղիչի  հ/տ</t>
  </si>
  <si>
    <t>Շարժիչի յուղի մղիչի նորոգում</t>
  </si>
  <si>
    <t>Փողրակի հ/տ</t>
  </si>
  <si>
    <t>Շարժիչի կափարիչի հ/տ, միջադիրի փոխարինում</t>
  </si>
  <si>
    <t>Թափանիվի հ/տ</t>
  </si>
  <si>
    <t>Շարժիչի շարժաթևի /шатун/ հ/տ 1 հատ</t>
  </si>
  <si>
    <t>Ատամնավոր փոկի  հ/տ</t>
  </si>
  <si>
    <t>Ատամնավոր փոկի պատյանի հ/տ</t>
  </si>
  <si>
    <t>Շարժիչի հանդարտիչի հ/տ</t>
  </si>
  <si>
    <t>Շարժիչի առջևի կափարիչի հ/տ</t>
  </si>
  <si>
    <t>Շարժիչի փոկի ձգիչի հ/տ</t>
  </si>
  <si>
    <t>Շարժիչի էլեկտրական մալուխի հ/տ, նորոգում</t>
  </si>
  <si>
    <t>Շարժիչի քիմիական լվացում 1 կտորը</t>
  </si>
  <si>
    <t>Շարժիչի քիմիական լվացում ընդհանուր</t>
  </si>
  <si>
    <t>Ծնկաձև լիսեռի կարգավորող տափօղակի բնիկի նորոգում</t>
  </si>
  <si>
    <t>2.Ղեկավարման, սնման և յուղման համակարգ</t>
  </si>
  <si>
    <t>Յուղի և յուղի զտիչի փոխում</t>
  </si>
  <si>
    <t>Ավտոմեքենայի ընդհանուր յուղում /ներառյալ բոլոր հանգույցները/</t>
  </si>
  <si>
    <t>Յուղի ռադիատորի հ/տ</t>
  </si>
  <si>
    <t>Յուղի ռադիատորի նորոգում</t>
  </si>
  <si>
    <t>Վառոցքի մոմի  հ/տ 1 կ-տ</t>
  </si>
  <si>
    <t>Վառելիքի նուրբ մաքրման զտիչի փոխում</t>
  </si>
  <si>
    <t>Վառելիքի կոշտ մաքրման զտիչի փոխում</t>
  </si>
  <si>
    <t>Օդի զտիչի փոխում</t>
  </si>
  <si>
    <t>Օդի ծախսաչափիչի /ДМРВ/ հ/տ</t>
  </si>
  <si>
    <t>Կարբյուրատորի հ/տ</t>
  </si>
  <si>
    <t>Ինժեկտորի բոցամուղերի հ/տ 1 հատը</t>
  </si>
  <si>
    <t>Ինժեկտորի լվացում, կարգավորում</t>
  </si>
  <si>
    <t>Էլ.բենզամղիչի հ/տ</t>
  </si>
  <si>
    <t>Վառելանյութի  խողովակի հ/տ</t>
  </si>
  <si>
    <t>Բռնկման կարգավորում</t>
  </si>
  <si>
    <t>Ղեկավարման բլոկի հ/տ</t>
  </si>
  <si>
    <t>Ղեկավարման բլոկի վերանորոգում</t>
  </si>
  <si>
    <t>Վառելիքի բաքի հ/տ</t>
  </si>
  <si>
    <t>Վառելիքի բաքի մաքրում</t>
  </si>
  <si>
    <t>Ջրի ջերմաստիճանի տվիչի հ/տ</t>
  </si>
  <si>
    <t>Ջրի խողովակի, փողրակի հ/տ</t>
  </si>
  <si>
    <t>Յուղի ճնշման տվիչի հ/տ</t>
  </si>
  <si>
    <t>Յուղի վթարային տվիչի  հ/տ</t>
  </si>
  <si>
    <t>Դրոսելային փականի նորոգում</t>
  </si>
  <si>
    <t>Օդազտիչի իրանի նորոգում</t>
  </si>
  <si>
    <t>Էլ.բենզոմղիչի կախոցի /паплавок/   հ/տ</t>
  </si>
  <si>
    <t>Հովհարի  հ/տ</t>
  </si>
  <si>
    <t>Հովհարի փոկի  հ/տ</t>
  </si>
  <si>
    <t>Ռադիատորի  հ/տ</t>
  </si>
  <si>
    <t>Ռադիատորի նորոգում</t>
  </si>
  <si>
    <t>Ընդարձակող բաքի   հ/տ</t>
  </si>
  <si>
    <t>Հովացման համակարգի ռետինե փողրակի  հ/տ</t>
  </si>
  <si>
    <t>Հովհարի շարժիչի   հ/տ</t>
  </si>
  <si>
    <t>Տաքացուցիչի  ռադիատորի  հ/տ</t>
  </si>
  <si>
    <t>Տաքացուցիչի ռադիատորի նորոգում</t>
  </si>
  <si>
    <t>Տաքացուցիչի շարժիչի  հ/տ</t>
  </si>
  <si>
    <t>Տաքացուցիչի էլեկտրափականի  հ/տ</t>
  </si>
  <si>
    <t>Թերմոստատի  հ/տ</t>
  </si>
  <si>
    <t>Ջրի մղիչի  հ/տ</t>
  </si>
  <si>
    <t>Խլարարի  հ/տ</t>
  </si>
  <si>
    <t>Խլարարի 1 կտորի  հ/տ</t>
  </si>
  <si>
    <t>Հովացման հեղուկի փոխում</t>
  </si>
  <si>
    <t>4. Կցորդում և ՓՏ</t>
  </si>
  <si>
    <t>Աշխատանքային կամ գլխ. գլանի հ/տ</t>
  </si>
  <si>
    <t>Աշխատանքային կամ գլխ. գլանի  նորոգում</t>
  </si>
  <si>
    <t>Կցորդման սկավառակների և առանցքակալի հ/տ</t>
  </si>
  <si>
    <t>Կցորդման ոտնակի հ/տ, կարգավորում</t>
  </si>
  <si>
    <t>Կցորդման ճոպանի հ/տ</t>
  </si>
  <si>
    <t>Կցորդման փողրակի հ/տ</t>
  </si>
  <si>
    <t>Կցորդման եղանիկի /вилка/ հ/տ</t>
  </si>
  <si>
    <t>Փոխանցման տուփի հ/տ</t>
  </si>
  <si>
    <t>Փոխանցման տուփի քանդում,արատավորում, հավաքում</t>
  </si>
  <si>
    <t>Փոխանցման տուփի  հիմնական նորոգում, ներառյալ բոլոր աշխատանքները</t>
  </si>
  <si>
    <t>Փոխանցման տուփի պատյանի /кожух/ հ/տ</t>
  </si>
  <si>
    <t>Փոխանցման տուփի առանցքակալի հ/տ</t>
  </si>
  <si>
    <t>Փոխանցման տուփի  լիսեռի կամ սինխրոնիզատորի  հ/տ</t>
  </si>
  <si>
    <t>Փոխանցման տուփի ատամնանիվի հ/տ</t>
  </si>
  <si>
    <t>Փոխանցման տուփի փոխարկման մեխանիզմի /мех.рычага/ հ/տ</t>
  </si>
  <si>
    <t>Փոխանցման տուփի բարձիկի փոխում</t>
  </si>
  <si>
    <t>Փոխանցման տուփի փոխանցման լծակի /рычаг/  հ/տ</t>
  </si>
  <si>
    <t>Փոխանցման տուփի յուղի փոխում</t>
  </si>
  <si>
    <t>Վազքաչափի շարժաբերի /привод спидометра/ հ/տ</t>
  </si>
  <si>
    <t>Կցորդման կարգավորում</t>
  </si>
  <si>
    <t>Կցորդման գլխավոր գլանի հեղուկի տարայի հ/տ</t>
  </si>
  <si>
    <t>5. Բաշխիչ տուփ, կարդանային լիսեռ</t>
  </si>
  <si>
    <t>Բաշխիչ տուփի հ/տ</t>
  </si>
  <si>
    <t>Բաշխիչ տուփի  նորոգում</t>
  </si>
  <si>
    <t>Բաշխիչ տուփի քանդում և արատավորում,հավաքում</t>
  </si>
  <si>
    <t>Բաշխիչ տուփի բարձր փոխանցման մեխանիզմի հ/տ</t>
  </si>
  <si>
    <t>Բաշխիչ տուփի ցածր փոխանցման մեխանիզմի հ/տ</t>
  </si>
  <si>
    <t>Բաշխիչ տուփի դիֆերենցիալի հ/տ</t>
  </si>
  <si>
    <t>Բաշխիչ տուփի բարձիկի փոխում</t>
  </si>
  <si>
    <t>Բաշխիչ տուփի սալնիկի փոխում</t>
  </si>
  <si>
    <t>Կարդանային լիսեռի հ/տ</t>
  </si>
  <si>
    <t>Կարդանային լիսեռի խաչուկի հ/տ</t>
  </si>
  <si>
    <t>Կարդանային լիսեռի միջ. կախոցի հ/տ /подвесной кардан/</t>
  </si>
  <si>
    <t>Բաշխիչ տուփի ելուստի հ/տ /ֆլանեց/</t>
  </si>
  <si>
    <t>Բաշխիչ տուփի արգելակման թմբուկի հ/տ  ձեռքի</t>
  </si>
  <si>
    <t>Բաշխիչ տուփի արգելակման թմբուկի կոճղակների հ/տ</t>
  </si>
  <si>
    <t>Բաշխիչ տուփի արգելակման թմբուկի աշխատանքի կարգավորում</t>
  </si>
  <si>
    <t>6. Առջևի և հետևի կամրջակներ</t>
  </si>
  <si>
    <t>Առջևի կամրջակի հ/տ</t>
  </si>
  <si>
    <t>Առջևի կամրջակի գլխավոր փոխանցման (ռեդուկտոր) քանդում, արատավորում և հավաքում</t>
  </si>
  <si>
    <t>Առջևի կամրջակի կիսասռնու /полуосей/ հ/տ</t>
  </si>
  <si>
    <t>Առջևի կամրջակի կիսասռնու/полуосей/  առանցքակալի  հ/տ</t>
  </si>
  <si>
    <t>Կամրջակի յուղի փոխում</t>
  </si>
  <si>
    <t xml:space="preserve">Առջևի կամրջակի բռունցքի գնդաձև հենարանի  / шаровая опора/  հ/տ </t>
  </si>
  <si>
    <t>Առջևի կամրջակի դիֆերենցիալի հ/տ</t>
  </si>
  <si>
    <t>Առջևի կամրջակի շրջադարձի բռունցքի  հ/տ  /поворотный кулак/</t>
  </si>
  <si>
    <t>Հետևի կամրջակի հ/տ</t>
  </si>
  <si>
    <t>Հետևի  կամրջակի  քանդում, արատավորում և հավաքում</t>
  </si>
  <si>
    <t>Հետևի կամրջակի կիսասռնու/полуосей/  հ/տ</t>
  </si>
  <si>
    <t>Հետևի կամրջակի կիսասռնու/полуосей/ առանցքակալի հ/տ</t>
  </si>
  <si>
    <t>Հետևի կամրջակի կիսասռնու/полуосей/ առանցքակալի սալնիկների փոխարինում</t>
  </si>
  <si>
    <t>Հետևի կամրջակի դիֆերենցիալի հ/տ</t>
  </si>
  <si>
    <t>Հետևի կամրջակի բլոկավորման համակարգի նորոգում</t>
  </si>
  <si>
    <t>Կամրջակի տվիչի հ/տ</t>
  </si>
  <si>
    <t>Սատելիտների հավաքման իրանի  և սռնիի  հ/տ</t>
  </si>
  <si>
    <t>7. Կախոց</t>
  </si>
  <si>
    <t>Առջևի անվակունդի /ступица/ հ/տ</t>
  </si>
  <si>
    <t>Անվակունդի /ступица/ առանցքակալի հ/տ</t>
  </si>
  <si>
    <t>Հետևի անվակունդի հ/տ</t>
  </si>
  <si>
    <t>Հոդակապի փոշեթիկնոցի փոխում</t>
  </si>
  <si>
    <t>Հոդակապի հ/տ /граната передних колес/</t>
  </si>
  <si>
    <t>Շկվորնու հ/տ</t>
  </si>
  <si>
    <t>Ռեզբավոյի հ/տ</t>
  </si>
  <si>
    <t>Ճոճանակային մեխանիզմի /маятник/ հ/տ</t>
  </si>
  <si>
    <t>Ճոճանակային լծակի վռանի փոխում</t>
  </si>
  <si>
    <t>Ճոճանակային լծակի կալունակի/сошка/ հ/տ</t>
  </si>
  <si>
    <t>Մեղմիչի  հ/տ</t>
  </si>
  <si>
    <t>Առջևի զսպանակի հ/տ</t>
  </si>
  <si>
    <t>Լծակի /рагатка/  հ/տ</t>
  </si>
  <si>
    <t>Լծակի/рагатка/ վռանների փոխում 1 կ-տ</t>
  </si>
  <si>
    <t>Հարվածիչի (բարձիկի հ/տ)</t>
  </si>
  <si>
    <t>Կայունարարի հ/տ</t>
  </si>
  <si>
    <t>Առջևի կայունարարի վռանների փոխարինում</t>
  </si>
  <si>
    <t>Կայունարարի կալունակի /стойка стаблизатора/ հ/տ</t>
  </si>
  <si>
    <t>Հետևի զսպանակների հ/տ</t>
  </si>
  <si>
    <t>Հետևի ձգաձողի/штанга/  հ/տ</t>
  </si>
  <si>
    <t>Զսպանի /рессор/ հ/տ</t>
  </si>
  <si>
    <t>Զսպանի /рессор/ վռանների փոխարինում 1 կ-տ</t>
  </si>
  <si>
    <t>Ստրումյանկի հ/տ</t>
  </si>
  <si>
    <t>Զսպանի ականջի հ/տ /ушка рессора/</t>
  </si>
  <si>
    <t>Անվակունդի առանցքակալների բացակի կարգավորում /регулировка ступицы/</t>
  </si>
  <si>
    <t>8. Ղեկային մեխանիզմ</t>
  </si>
  <si>
    <t>Ղեկասյունակի /рулевая колонка/ հ/տ</t>
  </si>
  <si>
    <t xml:space="preserve">Ղեկասյունակի /рулевая колонка/  նորոգում </t>
  </si>
  <si>
    <t>Ղեկային մեխանիզմի փականքի /секрет/  հ/տ</t>
  </si>
  <si>
    <t>Ղեկասյունակի առանցքակալի կամ վռանների փոխում</t>
  </si>
  <si>
    <t>Ղեկային ձգաձողի /тяга/ հ/տ</t>
  </si>
  <si>
    <t>Ղեկի հ/տ</t>
  </si>
  <si>
    <t>Ղեկային ձողի տեղաշարժի մեխանիզմի հ/տ, նորոգում</t>
  </si>
  <si>
    <t>Ղեկային մեխանիզմի աշխատանքի կարգավորում</t>
  </si>
  <si>
    <t>Հիդրոուժեղարարի մղիչի հ/տ</t>
  </si>
  <si>
    <t>Հիդրոուժեղարարի մղիչի նորոգում</t>
  </si>
  <si>
    <t>Հիդրոուժեղարարի համակարգի յուղի փոխում</t>
  </si>
  <si>
    <t>Հիդրոուժեղարարի յուղի տարայի հ/տ</t>
  </si>
  <si>
    <t>Հիդրոուժեղարարի փոկանիվի հ/տ</t>
  </si>
  <si>
    <t>9. Արգելակային համակարգ</t>
  </si>
  <si>
    <t>Վակումային ուժեղարարի հ/տ</t>
  </si>
  <si>
    <t>Գլխ. գլանի հ/տ</t>
  </si>
  <si>
    <t>Գլխ. գլանի  նորոգում</t>
  </si>
  <si>
    <t>Աշխատանքային գլանի հ/տ</t>
  </si>
  <si>
    <t>Աշխատանքային գլանի նորոգում</t>
  </si>
  <si>
    <t>Սուպպորտի հ/տ</t>
  </si>
  <si>
    <t>Սուպպորտի նորոգում</t>
  </si>
  <si>
    <t>Ձեռքի արգելակի ճոպանի փոխում</t>
  </si>
  <si>
    <t>Արգելակային փողրակի փոխում</t>
  </si>
  <si>
    <t>Արգելակային կոճղակների փոխում</t>
  </si>
  <si>
    <t>Արգելակային համակարգից օդի հեռացում, կարգավորում</t>
  </si>
  <si>
    <t>Արգելակային  սկավառակի /թմբուկի/ հ/տ</t>
  </si>
  <si>
    <t>Առջևի արգելակային սկավառակի /թմբուկի/ հղկում 1 հատ</t>
  </si>
  <si>
    <t>Արգելակային հեղուկի փոխում</t>
  </si>
  <si>
    <t>10. Էլեկտրասարքավորում</t>
  </si>
  <si>
    <t>Էլեկտրահամակարգի արատորոշում</t>
  </si>
  <si>
    <t>Գեներատորի հ/տ</t>
  </si>
  <si>
    <t>Գեներատորի քանդում և արատավորում, հավաքում</t>
  </si>
  <si>
    <t>Գեներատորի նորոգում</t>
  </si>
  <si>
    <t>Մեկնարկիչի քանդում և արատավորում, հավաքում</t>
  </si>
  <si>
    <t>Մեկնարկիչի նորգում</t>
  </si>
  <si>
    <t>Ազդանշանի հ/տ</t>
  </si>
  <si>
    <t>Առջևի լապտերի հ/տ</t>
  </si>
  <si>
    <t>Հետևի լապտերի հ/տ</t>
  </si>
  <si>
    <t>Ղեկվարման վահանակի ցուցիչների պանելի հ/տ</t>
  </si>
  <si>
    <t>Ղեկվարման վահանակի չափիչ սարքերի հ/տ</t>
  </si>
  <si>
    <t>Բռնկման փական հ/տ</t>
  </si>
  <si>
    <t>Կոճի հ/տ</t>
  </si>
  <si>
    <t>Էլեկտրական տվիչների հ/տ 1 հատը</t>
  </si>
  <si>
    <t>Էլեկտրական անջատիչների հ/տ</t>
  </si>
  <si>
    <t>Վազքաչափի հ/տ</t>
  </si>
  <si>
    <t>Վազքաչափի ճոպանի հ/տ</t>
  </si>
  <si>
    <t>Ապակեամբարձիչների հ/տ</t>
  </si>
  <si>
    <t>Ապակեամբարձիչների շարժիչի հ/տ</t>
  </si>
  <si>
    <t>11. Ավտոմեքենայի սրահ</t>
  </si>
  <si>
    <t>Կողային հայելիների հ/տ</t>
  </si>
  <si>
    <t>Նստարանի հանում հ/տ, նորգում</t>
  </si>
  <si>
    <t>Բեռնախցիկի ճոպանի հ/տ</t>
  </si>
  <si>
    <t>Բռնակի հ/տ</t>
  </si>
  <si>
    <t>Դռների ռետինների հ/տ</t>
  </si>
  <si>
    <t>Դիմապակու հ/տ</t>
  </si>
  <si>
    <t>12. Այլ ծառայություններ</t>
  </si>
  <si>
    <t>Գազաբալոնային համակարգի աշխատանքի կարգավորում</t>
  </si>
  <si>
    <t>Գազաբալոնային համակարգի ռեդուկտորի հ/տ,  նորոգում</t>
  </si>
  <si>
    <t>Գազի արտահոսքի հայտնաբերում, վերացում</t>
  </si>
  <si>
    <t>Եռակցման աշխատանքներ  1սմ /аргон/</t>
  </si>
  <si>
    <t>Եռակցման աշխատանքներ 1սմ  /CO/</t>
  </si>
  <si>
    <t>Ավտոմեքենայի լվացում</t>
  </si>
  <si>
    <t>Ավտոմեքենայի շարժիչի լվացում</t>
  </si>
  <si>
    <t>Անիվի հանում և տեղադրում</t>
  </si>
  <si>
    <t>Դողի նորոգում</t>
  </si>
  <si>
    <t>Ավտոմեքենայի սրահի չոր քիմ մաքրում</t>
  </si>
  <si>
    <t>Քարշարկի ծառայություն   1կմ</t>
  </si>
  <si>
    <t>Դռների /բեռնախցիկի/ փականի հ/տ</t>
  </si>
  <si>
    <t>Բեռնախցիկի ռետինի փոխարինում</t>
  </si>
  <si>
    <t>Պաշտպանիչի հ/տ 1 հատը /защитник крылья/</t>
  </si>
  <si>
    <t>Շարժիչի բլոկ</t>
  </si>
  <si>
    <t>Շարժիչի գլխիկ</t>
  </si>
  <si>
    <t>Շարժիչի բարձիկ</t>
  </si>
  <si>
    <t>Շարժիչի գլխիկի միջադիր</t>
  </si>
  <si>
    <t>Շարժիչի միջադիրների կոմպլեկտ</t>
  </si>
  <si>
    <t>Շարժիչի կափույր 1 հատ</t>
  </si>
  <si>
    <t>Շարժիչի կափույրի սալնիկ   1կ-տ</t>
  </si>
  <si>
    <t>Շարժիչի կափույրի զսպանակ   1 հատ</t>
  </si>
  <si>
    <t>Ծնկաձև լիսեռ</t>
  </si>
  <si>
    <t>Ծնկաձև լիսեռի   սալնիկ</t>
  </si>
  <si>
    <t>Ներդրակների կոմպլ</t>
  </si>
  <si>
    <t>Մխոց մխոցամատով /1կոմպլեկտ/</t>
  </si>
  <si>
    <t>Մխոցային օղ</t>
  </si>
  <si>
    <t>Շարժիչի շղթա</t>
  </si>
  <si>
    <t>Շարժիչի պաշտպանիչ</t>
  </si>
  <si>
    <t>Շարժիչի փոկի ձգիչ</t>
  </si>
  <si>
    <t>Շարժիչի հրիչ</t>
  </si>
  <si>
    <t>Շարժիչի հիդրոհրիչ</t>
  </si>
  <si>
    <t>Շարժիչի հանդարտիչ</t>
  </si>
  <si>
    <t>Շարժիչի հոլովակ</t>
  </si>
  <si>
    <t>Շարժիչի առջևի կափարիչ</t>
  </si>
  <si>
    <t>Շարժիչի առջևի կափարիչի մջադիր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</si>
  <si>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</si>
  <si>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</si>
  <si>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</si>
  <si>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</si>
  <si>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</si>
  <si>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</si>
  <si>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>Սուխարիկ փականի</t>
  </si>
  <si>
    <t>Պարկուճ (гильза)</t>
  </si>
  <si>
    <t>Կարտեր յուղի</t>
  </si>
  <si>
    <t>Շարժիչի ատամնավոր փոկ</t>
  </si>
  <si>
    <t>Պատյան ատամնավոր փոկի</t>
  </si>
  <si>
    <t>Խուփ ընդարձակման բաքի</t>
  </si>
  <si>
    <t>Խուփ շարժիչի</t>
  </si>
  <si>
    <t>Խուփ հովացման ռադիատորի</t>
  </si>
  <si>
    <t>Թաթիկ յուղի մղիչի</t>
  </si>
  <si>
    <t>Բարձիկ փ/տուփի</t>
  </si>
  <si>
    <t>Յուղի մղիչ</t>
  </si>
  <si>
    <t>Կարտերի միջադիր</t>
  </si>
  <si>
    <t>Բաշխիչ լիսեռ</t>
  </si>
  <si>
    <t>Բաշխիչ լիսեռի սալնիկ</t>
  </si>
  <si>
    <t>Բաշխիչ լիսեռի ականոց/рампа/</t>
  </si>
  <si>
    <t>Բաշխիչ լիսեռի երիթակ</t>
  </si>
  <si>
    <t>Հրիչի ձող /շտանգա/</t>
  </si>
  <si>
    <t>Ուղղորդիչ վռան /направляющий втулки/</t>
  </si>
  <si>
    <t>Բաշխիչ լիսեռի այլումինե խցուկ /заглушка/</t>
  </si>
  <si>
    <t>Ջրի շապիկի խցուկ /заглушка/</t>
  </si>
  <si>
    <t>Ծնկաձև լիսեռի առանցքակալ</t>
  </si>
  <si>
    <t>Յուղի ռադիատորի փողրակ փականով</t>
  </si>
  <si>
    <t>Ֆիբրի ատամնանիվ</t>
  </si>
  <si>
    <t>Յուղի զտիչ</t>
  </si>
  <si>
    <t>Յուղի ռադիատոր</t>
  </si>
  <si>
    <t>Կոճ</t>
  </si>
  <si>
    <t xml:space="preserve">Արտածման կալեկտոր </t>
  </si>
  <si>
    <t xml:space="preserve">Ներածման կալեկտոր </t>
  </si>
  <si>
    <t>Արտածման կալեկտորի  միջադիր</t>
  </si>
  <si>
    <t>Ներածման կալեկտորի  միջադիր</t>
  </si>
  <si>
    <t xml:space="preserve">Վառոցքի մոմ </t>
  </si>
  <si>
    <t>Բենզամղիչ</t>
  </si>
  <si>
    <t xml:space="preserve">Ինժեկտորի բոցամուղ </t>
  </si>
  <si>
    <t>Վառելիքի մղիչ մեխանիկական</t>
  </si>
  <si>
    <t>Վառելիքի մղիչ էլեկտրական</t>
  </si>
  <si>
    <t>Վառելիքի առաջնային զտիչ</t>
  </si>
  <si>
    <t>Վառելիքի երկրորդային զտիչ</t>
  </si>
  <si>
    <t>Վառելիքի  խողովակ</t>
  </si>
  <si>
    <t>Վառելիքի բաքի սեպարատոր</t>
  </si>
  <si>
    <t>Օդի զտիչ</t>
  </si>
  <si>
    <t>Օդի զտիչի փողրակ</t>
  </si>
  <si>
    <t>Յուղի  ճնշման տվիչ</t>
  </si>
  <si>
    <t>Բաշխիչ լիսեռի տվիչ</t>
  </si>
  <si>
    <t>Ջրի ջերմաստիճանի տվիչ</t>
  </si>
  <si>
    <t>Բենզինի մակարդակի  տվիչ</t>
  </si>
  <si>
    <t>Թթվածնի տվիչ/лябдя зонд/</t>
  </si>
  <si>
    <t>Օդի ծախսի տվիչ  /ДМРВ/</t>
  </si>
  <si>
    <t>Արագաչափի տվիչ</t>
  </si>
  <si>
    <t xml:space="preserve">Ջրի խողովակ </t>
  </si>
  <si>
    <t>Պարապ ընթացքի տվիչ</t>
  </si>
  <si>
    <t>Բենզամղիչի վերանորոգման հավաքածու</t>
  </si>
  <si>
    <t>Դրոսելային փականի  ճոպան</t>
  </si>
  <si>
    <t>Օդազտիչի իրան</t>
  </si>
  <si>
    <t>Էլեկտրական բենզամղիչի կախոց /паплавок/</t>
  </si>
  <si>
    <t>3. Սառեցման և արտածման համակարգ</t>
  </si>
  <si>
    <t>Հովհար</t>
  </si>
  <si>
    <t>Հովհարի շարժիչ</t>
  </si>
  <si>
    <t>Հովհարի թևանիվ</t>
  </si>
  <si>
    <t>Ռադիատոր</t>
  </si>
  <si>
    <t>Ընդարձակող բաքի փողրակ</t>
  </si>
  <si>
    <t>Ընդարձակող բաք</t>
  </si>
  <si>
    <t xml:space="preserve">Ռադիատորի փողրակ </t>
  </si>
  <si>
    <t>Թերմոստատ</t>
  </si>
  <si>
    <t>Ջրի պոմպ</t>
  </si>
  <si>
    <t>Փոկ շարժիչի</t>
  </si>
  <si>
    <t>Փոկանիվ գեներատորի</t>
  </si>
  <si>
    <t>Խլարարի կախոց</t>
  </si>
  <si>
    <t>Խլարար 1 կտորը</t>
  </si>
  <si>
    <t>Տաքացուցիչի շարժիչ</t>
  </si>
  <si>
    <t>Տաքացուցիչի ռադիատոր</t>
  </si>
  <si>
    <t>Տաքացուցիչի ռադիատորի էլեկտրա. փական</t>
  </si>
  <si>
    <t>Կցորդման աշխատանքային գլան</t>
  </si>
  <si>
    <t>Կցորդման գլխավոր գլան</t>
  </si>
  <si>
    <t>Կցորդման  գլանի վերանորոգման հավաքածու</t>
  </si>
  <si>
    <t>Կցորդման սեղմող սկավառակ</t>
  </si>
  <si>
    <t>Կցորդման տարվող սկավառակ</t>
  </si>
  <si>
    <t>Կցորդման առանցքակալ</t>
  </si>
  <si>
    <t xml:space="preserve"> Ոտնակ</t>
  </si>
  <si>
    <t>Կցորդման ճոպան</t>
  </si>
  <si>
    <t>Փոխանցման տուփի պատյան</t>
  </si>
  <si>
    <t>Փոխանցման տուփի առջևի սալնիկ</t>
  </si>
  <si>
    <t>Փոխանցման տուփի հետևի  սալնիկ</t>
  </si>
  <si>
    <t>Վազքաչափի շարժաբեր</t>
  </si>
  <si>
    <t>Փոխանցման տուփի առանցքակալ</t>
  </si>
  <si>
    <t>Փոխանցման տուփի փոխանցման փոշեթիկնոց</t>
  </si>
  <si>
    <t>Փոխանցման տուփի փոխարկման մեխանիզմ</t>
  </si>
  <si>
    <t>Փոխանցման տուփի առաջնային լիսեռ</t>
  </si>
  <si>
    <t>Փոխանցման տուփի երկրորդային լիսեռ</t>
  </si>
  <si>
    <t>Փոխանցման տուփի միջանկյալ լիսեռ</t>
  </si>
  <si>
    <t>Փոխանցման տուփի երկժանի</t>
  </si>
  <si>
    <t>Փոխանցման տուփի ատամնանիվ</t>
  </si>
  <si>
    <t>Փոխանցման տուփի միջադիրների կոմպլեկտ</t>
  </si>
  <si>
    <t>Փոխանցման տուփի առաջնային լիսեռի առանցքակալ</t>
  </si>
  <si>
    <t>Փոխանցման տուփի  ագույց /մուֆտ/</t>
  </si>
  <si>
    <t>Փոխանցման տուփի կարտեր</t>
  </si>
  <si>
    <t>Կցորդման եղան փոշեթիկնոցով</t>
  </si>
  <si>
    <t>Կցորդման եղանի կարգավորող հեղույս</t>
  </si>
  <si>
    <t>Գլխավոր գլանի հեղուկի տարա</t>
  </si>
  <si>
    <t>Կցորդման փողրակ</t>
  </si>
  <si>
    <t>Փոխանցումը կարգավորող ձող</t>
  </si>
  <si>
    <t>Բաշխիչ տուփի սալնիկ</t>
  </si>
  <si>
    <t>Բաշխիչ տուփի իրան</t>
  </si>
  <si>
    <t>Բաշխիչ տուփի երկժանի</t>
  </si>
  <si>
    <t>Բաշխիչ տուփի բարձիկ</t>
  </si>
  <si>
    <t>Կարդանի հեղյուս,մանեկ 1 կոմպլ</t>
  </si>
  <si>
    <t>Բաշխիչ տուփի ցածր փոխանցման մեխանիզմ</t>
  </si>
  <si>
    <t>Բաշխիչ տուփի բարձր փոխանցման մեխանիզմ</t>
  </si>
  <si>
    <t>Կարդանային լիսեռ առջևի</t>
  </si>
  <si>
    <t>Կարդանային լիսեռ միջանկյալ</t>
  </si>
  <si>
    <t>Կարդանային լիսեռ հետևի</t>
  </si>
  <si>
    <t>Էլաստիկ մուֆտ</t>
  </si>
  <si>
    <t>Կարդանային լիսեռի միջանկյալ հենակ</t>
  </si>
  <si>
    <t>Կարդանային լիսեռի խաչուկ</t>
  </si>
  <si>
    <t>Ռեդուկտոր</t>
  </si>
  <si>
    <t>Դիֆֆերենցիալի սատելլիտ</t>
  </si>
  <si>
    <t>Տանող ատամնանիվի առանցքակալ</t>
  </si>
  <si>
    <t>Դիֆֆերենցիալի առանցքակալ</t>
  </si>
  <si>
    <t>Կիսասռնու փոշեթիկնոց</t>
  </si>
  <si>
    <t>Կիսասռնի</t>
  </si>
  <si>
    <t>Կիսասռնու առանցքակալ</t>
  </si>
  <si>
    <t>Կիսասռնու միջադիր</t>
  </si>
  <si>
    <t>Կիսասռնու խցուկ</t>
  </si>
  <si>
    <t>Կարգավորիչ տափօղակ</t>
  </si>
  <si>
    <t>Առջևի կիսասռնիները միացնող ագույց /муфта/</t>
  </si>
  <si>
    <t>Առջևի ձախ կիսասռնի</t>
  </si>
  <si>
    <t>Առջևի աջ կիսասռնի</t>
  </si>
  <si>
    <t>Առջևի կամրջակի կիսասռնու գնդային հոդակապ /граната/ ներքին</t>
  </si>
  <si>
    <t>Առջևի կամրջակի կիսասռնու գնդային հոդակապ /граната/ արտաքին</t>
  </si>
  <si>
    <t>Առջևի կամրջակի շրջադարձի բռունցք</t>
  </si>
  <si>
    <t>Կրոնշտեյն</t>
  </si>
  <si>
    <t>Անվակունդ /ступица/</t>
  </si>
  <si>
    <t>Անվակունդի սալնիկ</t>
  </si>
  <si>
    <t>Անվակունդի ներքին առանցքակալ</t>
  </si>
  <si>
    <t>Անվակունդի արտաքին առանցքակալ</t>
  </si>
  <si>
    <t>Հետևի անվակունդի /ступица/ առանցքակալ</t>
  </si>
  <si>
    <t>Մեղմիչի թասակ</t>
  </si>
  <si>
    <t>Առջևի մեղմիչ</t>
  </si>
  <si>
    <t>Մեղմիչի վռան</t>
  </si>
  <si>
    <t>Հետևի մեղմիչ</t>
  </si>
  <si>
    <t>Զսպանակ</t>
  </si>
  <si>
    <t>Ներքևի լծակ</t>
  </si>
  <si>
    <t>Ներքևի լծակի վռան</t>
  </si>
  <si>
    <t>Վերևի լծակի վռան</t>
  </si>
  <si>
    <t>Վերևի լծակ</t>
  </si>
  <si>
    <t>Շկվոռնի</t>
  </si>
  <si>
    <t>Ռեզբավոյ</t>
  </si>
  <si>
    <t>Գնդե հոդակապ /шаровая опора/</t>
  </si>
  <si>
    <t>Առջևի կայունարար</t>
  </si>
  <si>
    <t>Առջևի կայունարարի վռան</t>
  </si>
  <si>
    <t>Հետևի զսպանակ</t>
  </si>
  <si>
    <t>Հետևի ձգաղաձող (штанга)</t>
  </si>
  <si>
    <t>Հետևի ձգաղաձողի  վռան</t>
  </si>
  <si>
    <t>Զսպան (рессор)</t>
  </si>
  <si>
    <t>Զսպանի վռան</t>
  </si>
  <si>
    <t>Զսպանի միջադիր</t>
  </si>
  <si>
    <t>Զսպանի բռնիչ</t>
  </si>
  <si>
    <t>Լծակի հեղույս</t>
  </si>
  <si>
    <t>Հարվածիչ ռետինե բարձիկ</t>
  </si>
  <si>
    <t>Զսպանակի մեկուսացնող ռետինե միջադիր</t>
  </si>
  <si>
    <t>Զսպակի ականջ</t>
  </si>
  <si>
    <t>Հոդակապի փոշեթիկնոց (փպւՏս չՐՈվՈՑՈ)</t>
  </si>
  <si>
    <t xml:space="preserve">Ճոճանակ առանցքակալով </t>
  </si>
  <si>
    <t>Ղեկային կալունի վերանորոգման կոմպլեկտ</t>
  </si>
  <si>
    <t>Հիդրոուժեղարարի պոմպ</t>
  </si>
  <si>
    <t>Հիդրոուժեղարարի պոմպի վերանորոգման կոմպլեկտ</t>
  </si>
  <si>
    <t>Ձգան միջին /тяга/</t>
  </si>
  <si>
    <t>Ձգան /тяга/</t>
  </si>
  <si>
    <t>Ձգանի ծայրակալ</t>
  </si>
  <si>
    <t>Ղեկային կալունի /ՂԿ/ հիդրոուժեղարարի  խողովակ</t>
  </si>
  <si>
    <t>ՂԿ ելուստ (бинокль)</t>
  </si>
  <si>
    <t>Հիդրոուժեղարարի յուղի տարա</t>
  </si>
  <si>
    <t>Հիդրոուժեղարարի յուղի տարայի կափարիչ</t>
  </si>
  <si>
    <t>Գլխ. գլան</t>
  </si>
  <si>
    <t>Գլխ. գլանի վերանորոգման կոմպլեկտ</t>
  </si>
  <si>
    <t>Աշխատանքային  գլան</t>
  </si>
  <si>
    <t>Աշխատանքային  գլանի վերանորոգման կոմպլեկտ</t>
  </si>
  <si>
    <t>Արգելակային փողրակ</t>
  </si>
  <si>
    <t>Վակուումային ուժեղարար</t>
  </si>
  <si>
    <t>Վակուումային ուժեղարարի վերանորոգման կոմպլեկտ</t>
  </si>
  <si>
    <t>Առջևի արգելակային կոճղակների կոմպլեկտ</t>
  </si>
  <si>
    <t>Հետևի թմբուկային կոճղակների կոմպլեկտ</t>
  </si>
  <si>
    <t>Առջևի արգելակային  սկավառակ</t>
  </si>
  <si>
    <t>Հետևի արգելակային թմբուկներ</t>
  </si>
  <si>
    <t>Թմբուկային կոճղակների զսպանակ</t>
  </si>
  <si>
    <t xml:space="preserve">Թմբուկային կոճղակները կարգավորող կոմպլեկտ </t>
  </si>
  <si>
    <t>Ձեռքի արգելակի ճոպան</t>
  </si>
  <si>
    <t>Սուպպորտ</t>
  </si>
  <si>
    <t>Գեներատոր</t>
  </si>
  <si>
    <t>Գեներատորի դիոդային կամրջակ</t>
  </si>
  <si>
    <t>Գեներատորի ռելե</t>
  </si>
  <si>
    <t>Գեներատորի վերանորոգմոն կոմպլեկտ</t>
  </si>
  <si>
    <t>Մեկնարկիչ</t>
  </si>
  <si>
    <t>Մեկնարկիչի վերանորոգման կոմպլեկտ</t>
  </si>
  <si>
    <t>Բենդեքս</t>
  </si>
  <si>
    <t>Մեկնարկիչի կցորդիչ (ավտոմատ)</t>
  </si>
  <si>
    <t>Առջևի լապտեր</t>
  </si>
  <si>
    <t>Հետևի կանգ լապտեր</t>
  </si>
  <si>
    <t>Հակամառախուղային լապտեր</t>
  </si>
  <si>
    <t>Առջևի թարթիչ</t>
  </si>
  <si>
    <t>Հետևի թարթիչ</t>
  </si>
  <si>
    <t>Լամպ</t>
  </si>
  <si>
    <t>Էլեկտրական անջատիչ</t>
  </si>
  <si>
    <t>Ապակեմաքրիչ</t>
  </si>
  <si>
    <t>Բռնկման փական</t>
  </si>
  <si>
    <t>Էլեկտրալարերի գլխավոր մալուխ</t>
  </si>
  <si>
    <t>Վառոցքային լարերի կոմպլեկտ</t>
  </si>
  <si>
    <t>Բաշխիչ ընդհատիչ</t>
  </si>
  <si>
    <t>Վազքաչափ</t>
  </si>
  <si>
    <t>Վազքաչափի ճոպան</t>
  </si>
  <si>
    <t>Վազքաչափի իմպուլի տվիչ</t>
  </si>
  <si>
    <t>Ազդանշան</t>
  </si>
  <si>
    <t>Ապակելվացիչի բաչոկ</t>
  </si>
  <si>
    <t>Ապակելվացիչի շարժիչ</t>
  </si>
  <si>
    <t>Ցուցիչների վահանակ</t>
  </si>
  <si>
    <t>Վառելիքի ցուցիչ</t>
  </si>
  <si>
    <t>Ջրի ցուցիչ</t>
  </si>
  <si>
    <t>Յուղի ճնշման ցուցիչ</t>
  </si>
  <si>
    <t>Ղեկավար. համակարգ. էլ.լարքերի խուրց</t>
  </si>
  <si>
    <t>Դռան էլեկտրափական /լոք/</t>
  </si>
  <si>
    <t>Բաքից դուրս եկող գազերի տվիչ</t>
  </si>
  <si>
    <t>Հայելի կողային</t>
  </si>
  <si>
    <t>Ազդանշանային համակարգ</t>
  </si>
  <si>
    <t>Դռան ապակու ամբարձիչ մեխանիզմ</t>
  </si>
  <si>
    <t>Դռան ապակու Էլեկտրաամբարձիչի շարժիչ</t>
  </si>
  <si>
    <t>Թափք</t>
  </si>
  <si>
    <t>Կապոտի  ճոպան</t>
  </si>
  <si>
    <t>Բեռնախցիկի ծածկոց</t>
  </si>
  <si>
    <t>Դուռ</t>
  </si>
  <si>
    <t>Դռան ներսի բռնակ</t>
  </si>
  <si>
    <t>Դռան դրսի բռնակ</t>
  </si>
  <si>
    <t>Առջևի բամպեր</t>
  </si>
  <si>
    <t>Հետևի բամպեր</t>
  </si>
  <si>
    <t>Բեռնախցիկի մեղմիչ</t>
  </si>
  <si>
    <t>Պաշտպանիչ</t>
  </si>
  <si>
    <t>Դիմապակի</t>
  </si>
  <si>
    <t>ՓՏ-ի յուղ                                                                  1 լիտր</t>
  </si>
  <si>
    <t>Ավտոմատ ՓՏ յոււղ                                                   1 լիտր</t>
  </si>
  <si>
    <t>Բաշխիչ տուփի յուղ                                                  1 լիտր</t>
  </si>
  <si>
    <t>Քսայուղ Լիտոլ                                                         0.5կգ</t>
  </si>
  <si>
    <t>Քսայուղ Շռուս                                                          0.5 կգ</t>
  </si>
  <si>
    <t>Հիդրոուժեղարարի յուղ                                            1 լիտր</t>
  </si>
  <si>
    <r>
      <t>Ապակեմաքրիչի չսառչող հեղուկ   -20</t>
    </r>
    <r>
      <rPr>
        <shadow/>
        <vertAlign val="superscript"/>
        <sz val="10"/>
        <rFont val="GHEA Grapalat"/>
        <family val="3"/>
      </rPr>
      <t>օ</t>
    </r>
    <r>
      <rPr>
        <shadow/>
        <sz val="10"/>
        <rFont val="GHEA Grapalat"/>
        <family val="3"/>
      </rPr>
      <t>C              1 լիտր</t>
    </r>
  </si>
  <si>
    <t>Ընթացիկ,միջին և հիմնական նորոգման ընթացքում օգտագործվող պահեստամասերի,նյութերի և այլ օժանդակ նյութերի անվանումները</t>
  </si>
  <si>
    <r>
      <rPr>
        <sz val="9"/>
        <color rgb="FFFF0000"/>
        <rFont val="Arial Armenian"/>
        <family val="2"/>
      </rPr>
      <t xml:space="preserve">*- </t>
    </r>
    <r>
      <rPr>
        <sz val="9"/>
        <rFont val="Arial Armenian"/>
        <family val="2"/>
      </rPr>
      <t>Ծանոթություն- ոչ մգեցված տողերում գնային առաջարկ ներկայացնելը պարտադիր է, եթե լինեն ոչ լրացված տողեր, ապա այդ գնային առաջարկը կմերժվի:</t>
    </r>
  </si>
  <si>
    <r>
      <t>ՊԱՏՎԻՐԱՏՈՒ</t>
    </r>
    <r>
      <rPr>
        <sz val="10"/>
        <color theme="1"/>
        <rFont val="GHEA Grapalat"/>
        <family val="3"/>
      </rPr>
      <t xml:space="preserve"> </t>
    </r>
  </si>
  <si>
    <t>«Հայջրմուղկոյուղի» ՓԲԸ</t>
  </si>
  <si>
    <t>Հասցե՝ ք. Երևան, Վարդանանց փակ.8</t>
  </si>
  <si>
    <t>«ՎՏԲ Հայաստան Բանկ» ՓԲԸ</t>
  </si>
  <si>
    <t>Գլխավոր տնօրեն`   Պ.Լորեն</t>
  </si>
  <si>
    <t>---------------------------------</t>
  </si>
  <si>
    <t>(ստորագրություն)</t>
  </si>
  <si>
    <t>Կ.Տ</t>
  </si>
  <si>
    <t>ԿԱՏԱՐՈՂ</t>
  </si>
  <si>
    <t>Ընթացիկ, միջին և հիմնական նորոգման աշխատանքների անվանումները</t>
  </si>
  <si>
    <t>ՀՎՀՀ՝ 02509667, Հ/Հ՝ 16048505442500</t>
  </si>
  <si>
    <t>-----------------------------------------</t>
  </si>
  <si>
    <t>(ստորագրություն)                           Կ.Տ</t>
  </si>
  <si>
    <t xml:space="preserve">ՈԻԱԶ </t>
  </si>
  <si>
    <t>ՀՀ դրամ՝ առանց ԱԱՀ</t>
  </si>
  <si>
    <t>ՀԱՎԵԼՎԱԾ 1.1</t>
  </si>
  <si>
    <t>Ընդամենը /առանց ԱԱՀ/</t>
  </si>
  <si>
    <t>Ընդամենը բոլորը /առանց ԱԱՀ/</t>
  </si>
  <si>
    <t>ԱԱՀ</t>
  </si>
  <si>
    <t>ԸՆԴՀԱՆՈՒՐԸ /ԱԱՀ-ով/</t>
  </si>
  <si>
    <t>ա</t>
  </si>
  <si>
    <t>բ</t>
  </si>
  <si>
    <t>Ընդհանուրը առանց ԱԱՀ</t>
  </si>
  <si>
    <t>Հաշվարկային սյունակներ</t>
  </si>
  <si>
    <t>ԸՆԴՀԱՆՈՒՐ /առանց ԱԱՀ/ կամ ԱՌԱՋԱՐԿ</t>
  </si>
  <si>
    <t>Տրանսպորտային միջոցների տեխնիկական սպասարկման, նորոգման ծառայությունների և այդ ծառայությունների ընթացքում օգտագործվող պահեստամասերի, քսայուղերի և այլ օժանդակ նյութերի</t>
  </si>
  <si>
    <t>Գնման Առարկայի անվանումը</t>
  </si>
  <si>
    <t>----------------------------------------------</t>
  </si>
  <si>
    <t>Մասնակցի անվանումը (անունը) (ղեկավարի պաշտոնը, Անուն Ազգանունը)</t>
  </si>
  <si>
    <t>(ստորագրությունը)</t>
  </si>
  <si>
    <t>Ուսումնասիրելով Ձեր կողմից տրամադրված N «-.................-» ծածկագրով ընթացակարգի հրավերը (ծանուցումը), այդ թվում` կնքվելիք պայմանագրի</t>
  </si>
  <si>
    <t>ՓՏ-ի յուղ                                     1 լիտր</t>
  </si>
  <si>
    <t>Ավտոմատ ՓՏ յոււղ                            1 լիտր</t>
  </si>
  <si>
    <t>Բաշխիչ տուփի յուղ                          1 լիտր</t>
  </si>
  <si>
    <t>Կամրջակի յուղ                            1 լիտր</t>
  </si>
  <si>
    <t>Ղեկային համակարգի յուղ                1 լիտր</t>
  </si>
  <si>
    <t>Քսայուղ Լիտոլ                                0.5կգ</t>
  </si>
  <si>
    <t>Քսայուղ Շռուս                       0.5 կգ</t>
  </si>
  <si>
    <t>Հիդրոուժեղարարի յուղ                   1 լիտր</t>
  </si>
  <si>
    <t>Արգելակման հեղուկ                     1 հատ</t>
  </si>
  <si>
    <t>Հերմետիկ                                    1 հատ</t>
  </si>
  <si>
    <r>
      <t>Ապակեմաքրիչի չսառչող հեղուկ   -20</t>
    </r>
    <r>
      <rPr>
        <shadow/>
        <vertAlign val="superscript"/>
        <sz val="10"/>
        <rFont val="GHEA Grapalat"/>
        <family val="3"/>
      </rPr>
      <t>օ</t>
    </r>
    <r>
      <rPr>
        <shadow/>
        <sz val="10"/>
        <rFont val="GHEA Grapalat"/>
        <family val="3"/>
      </rPr>
      <t>C  1 լիտր</t>
    </r>
  </si>
  <si>
    <t>Սնուցման համակարգի մաքրիչ հեղուկ   1 հատ</t>
  </si>
  <si>
    <t>ԱԱՀ**</t>
  </si>
  <si>
    <t>** Եթե մասնակիցն ավելացված արժեքի հարկ վճարող է, ապա տվյալ պայմանագրի գծով Հայաստանի Հանրապետության պետական բյուջե վճարվելիք ավելացված արժեքի հարկի գումարը նշվում է 4-րդ սյունակում։</t>
  </si>
  <si>
    <t>*3-րդ սյունյակում նշված «Արժեքը» ներառում է միավորի ինքնարժեքը և շահույթը:</t>
  </si>
  <si>
    <t>Միավորի Արժեք*</t>
  </si>
  <si>
    <t>Հավելված 7.1</t>
  </si>
  <si>
    <t>Ներկայացված տրանսպորտային միջոցների տեխնիկական սպասարկման, նորոգման ծառայությունների և տեխնիկական սպասարկման ծառայությունների ընթացքում օգտագործվող պահեստամասերի, քսայուղերի և այլ օժանդակ նյութերի գնային առաջարկը միասին կազմում է 1 չափաբաժին և որպես գնային առաջարկ  անհրաժեշտ է ներկայացնել վերոներկայացված ցանկի հանրագումարը: Եթե մասնակցի կողմից ներկայացված գնային առաջարկը չպարունակի ցանկի բոլոր բաղկացուցիչների մասով գնային տեղեկատվություն, ապա վերջինիս հայտը կգնահատվի անբավարար և կմերժվի:</t>
  </si>
  <si>
    <t>Գնի առաջարկ (մանրամասնեցված բացվածք)</t>
  </si>
  <si>
    <r>
      <t xml:space="preserve">ՏԵԽՆԻԿԱԿԱՆ ԲՆՈՒԹԱԳԻՐ-ԳՆՄԱՆ ԺԱՄԱՆԱԿԱՑՈՒՅՑ </t>
    </r>
    <r>
      <rPr>
        <b/>
        <sz val="10"/>
        <color rgb="FFFF0000"/>
        <rFont val="GHEA Grapalat"/>
        <family val="3"/>
      </rPr>
      <t xml:space="preserve">*
</t>
    </r>
    <r>
      <rPr>
        <b/>
        <sz val="10"/>
        <rFont val="GHEA Grapalat"/>
        <family val="3"/>
      </rPr>
      <t>(Մանրամասնեցված բացվածք)</t>
    </r>
  </si>
  <si>
    <t>-----------------------------------------------------------------------</t>
  </si>
  <si>
    <r>
      <t>N «</t>
    </r>
    <r>
      <rPr>
        <sz val="10"/>
        <color rgb="FFC00000"/>
        <rFont val="GHEA Grapalat"/>
        <family val="3"/>
      </rPr>
      <t>ՀՀԳՆՋՏՊԿ-ՀՋԿԸ-ՇՀԾՁԲ-11/3-15/09</t>
    </r>
    <r>
      <rPr>
        <sz val="10"/>
        <rFont val="GHEA Grapalat"/>
        <family val="3"/>
      </rPr>
      <t xml:space="preserve">» ծածկագրով 
  շրջանակային համաձայնագրերի միջոցով 
գնում կատարելու ընթացակարգի հանձնաժողովին 
  շրջանակային համաձայնագրերի միջոցով 
գնում կատարելու ընթացակարգի հանձնաժողովին
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</si>
</sst>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\ ###\ ###\ ###\ ##0"/>
    <numFmt numFmtId="166" formatCode="#\ ###\ ###\ ###\ ##0.0"/>
  </numFmts>
  <fonts count="57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1"/>
      <color rgb="FF000000"/>
      <name val="Calibri"/>
      <family val="2"/>
      <charset val="1"/>
    </font>
    <font>
      <b/>
      <sz val="10"/>
      <name val="Arial Armenian"/>
      <family val="2"/>
    </font>
    <font>
      <b/>
      <sz val="10"/>
      <name val="Times Armenian"/>
      <family val="1"/>
    </font>
    <font>
      <sz val="10"/>
      <color indexed="55"/>
      <name val="Arial Armenian"/>
      <family val="2"/>
      <charset val="1"/>
    </font>
    <font>
      <sz val="14"/>
      <color indexed="55"/>
      <name val="Calibri"/>
      <family val="2"/>
      <charset val="204"/>
    </font>
    <font>
      <sz val="10"/>
      <name val="Arial"/>
      <family val="2"/>
    </font>
    <font>
      <sz val="10"/>
      <name val="Arial Armenian"/>
      <family val="2"/>
      <charset val="1"/>
    </font>
    <font>
      <sz val="11"/>
      <name val="Calibri"/>
      <family val="2"/>
      <charset val="1"/>
    </font>
    <font>
      <b/>
      <sz val="11"/>
      <color theme="1"/>
      <name val="Arial Armenian"/>
      <family val="2"/>
    </font>
    <font>
      <i/>
      <u/>
      <sz val="18"/>
      <color theme="1"/>
      <name val="Arial Armenian"/>
      <family val="2"/>
    </font>
    <font>
      <sz val="10"/>
      <color theme="1"/>
      <name val="Arial Armenian"/>
      <family val="2"/>
    </font>
    <font>
      <b/>
      <i/>
      <u/>
      <sz val="14"/>
      <color theme="1"/>
      <name val="Arial Armenian"/>
      <family val="2"/>
    </font>
    <font>
      <b/>
      <sz val="11"/>
      <color rgb="FFFF0000"/>
      <name val="Arial Armenian"/>
      <family val="2"/>
    </font>
    <font>
      <b/>
      <i/>
      <sz val="11"/>
      <color theme="1"/>
      <name val="Arial Armenian"/>
      <family val="2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indexed="55"/>
      <name val="GHEA Grapalat"/>
      <family val="3"/>
    </font>
    <font>
      <sz val="10"/>
      <color rgb="FFC00000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sz val="9"/>
      <name val="GHEA Grapalat"/>
      <family val="3"/>
    </font>
    <font>
      <sz val="9"/>
      <color indexed="55"/>
      <name val="GHEA Grapalat"/>
      <family val="3"/>
    </font>
    <font>
      <sz val="9"/>
      <name val="Arial Armenian"/>
      <family val="2"/>
    </font>
    <font>
      <shadow/>
      <sz val="10"/>
      <name val="GHEA Grapalat"/>
      <family val="3"/>
    </font>
    <font>
      <shadow/>
      <vertAlign val="superscript"/>
      <sz val="10"/>
      <name val="GHEA Grapalat"/>
      <family val="3"/>
    </font>
    <font>
      <b/>
      <sz val="10"/>
      <color rgb="FFC00000"/>
      <name val="GHEA Grapalat"/>
      <family val="3"/>
    </font>
    <font>
      <sz val="9"/>
      <color rgb="FFC00000"/>
      <name val="GHEA Grapalat"/>
      <family val="3"/>
    </font>
    <font>
      <b/>
      <sz val="9"/>
      <color rgb="FFC00000"/>
      <name val="GHEA Grapalat"/>
      <family val="3"/>
    </font>
    <font>
      <b/>
      <u/>
      <sz val="11"/>
      <color rgb="FF000000"/>
      <name val="Calibri"/>
      <family val="2"/>
      <charset val="1"/>
    </font>
    <font>
      <b/>
      <u/>
      <sz val="10"/>
      <color theme="1"/>
      <name val="GHEA Grapalat"/>
      <family val="3"/>
    </font>
    <font>
      <b/>
      <sz val="10"/>
      <color rgb="FFFF0000"/>
      <name val="GHEA Grapalat"/>
      <family val="3"/>
    </font>
    <font>
      <sz val="9"/>
      <color rgb="FFFF0000"/>
      <name val="Arial Armenian"/>
      <family val="2"/>
    </font>
    <font>
      <b/>
      <u/>
      <sz val="11"/>
      <color theme="1"/>
      <name val="GHEA Grapalat"/>
      <family val="3"/>
    </font>
    <font>
      <sz val="10"/>
      <color rgb="FF000000"/>
      <name val="Calibri"/>
      <family val="2"/>
      <charset val="1"/>
    </font>
    <font>
      <sz val="8"/>
      <name val="GHEA Grapalat"/>
      <family val="3"/>
    </font>
    <font>
      <b/>
      <sz val="8"/>
      <name val="GHEA Grapalat"/>
      <family val="3"/>
    </font>
    <font>
      <shadow/>
      <sz val="8"/>
      <name val="GHEA Grapalat"/>
      <family val="3"/>
    </font>
    <font>
      <b/>
      <sz val="8"/>
      <color rgb="FFC00000"/>
      <name val="GHEA Grapalat"/>
      <family val="3"/>
    </font>
    <font>
      <sz val="8"/>
      <color indexed="55"/>
      <name val="GHEA Grapalat"/>
      <family val="3"/>
    </font>
    <font>
      <b/>
      <sz val="10"/>
      <color rgb="FF000000"/>
      <name val="Calibri"/>
      <family val="2"/>
      <charset val="1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7"/>
      <color theme="1"/>
      <name val="GHEA Grapalat"/>
      <family val="3"/>
    </font>
    <font>
      <b/>
      <sz val="1"/>
      <color theme="1"/>
      <name val="GHEA Grapalat"/>
      <family val="3"/>
    </font>
    <font>
      <sz val="6"/>
      <color theme="1"/>
      <name val="GHEA Grapalat"/>
      <family val="3"/>
    </font>
    <font>
      <b/>
      <u/>
      <sz val="10"/>
      <color rgb="FFC00000"/>
      <name val="GHEA Grapalat"/>
      <family val="3"/>
    </font>
    <font>
      <sz val="11"/>
      <color rgb="FFC00000"/>
      <name val="Calibri"/>
      <family val="2"/>
      <charset val="1"/>
    </font>
    <font>
      <b/>
      <i/>
      <sz val="8"/>
      <color theme="1"/>
      <name val="GHEA Grapalat"/>
      <family val="3"/>
    </font>
    <font>
      <b/>
      <sz val="6"/>
      <color theme="1"/>
      <name val="GHEA Grapalat"/>
      <family val="3"/>
    </font>
    <font>
      <vertAlign val="subscript"/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b/>
      <sz val="12"/>
      <color indexed="8"/>
      <name val="GHEA Grapalat"/>
      <family val="3"/>
    </font>
    <font>
      <b/>
      <u/>
      <sz val="10"/>
      <name val="GHEA Grapalat"/>
      <family val="3"/>
    </font>
    <font>
      <u/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7" fillId="0" borderId="0" applyBorder="0" applyAlignment="0" applyProtection="0"/>
  </cellStyleXfs>
  <cellXfs count="217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ill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4" fillId="0" borderId="3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49" fontId="9" fillId="0" borderId="0" xfId="1" applyNumberFormat="1" applyFont="1" applyFill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2" fillId="0" borderId="0" xfId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6" fillId="3" borderId="0" xfId="1" applyNumberFormat="1" applyFont="1" applyFill="1" applyBorder="1" applyAlignment="1">
      <alignment horizontal="center" vertical="center"/>
    </xf>
    <xf numFmtId="0" fontId="17" fillId="3" borderId="0" xfId="1" applyNumberFormat="1" applyFont="1" applyFill="1" applyBorder="1" applyAlignment="1">
      <alignment vertical="center"/>
    </xf>
    <xf numFmtId="0" fontId="18" fillId="3" borderId="0" xfId="1" applyNumberFormat="1" applyFont="1" applyFill="1" applyBorder="1" applyAlignment="1">
      <alignment vertical="center"/>
    </xf>
    <xf numFmtId="0" fontId="16" fillId="3" borderId="0" xfId="1" applyNumberFormat="1" applyFont="1" applyFill="1" applyBorder="1" applyAlignment="1">
      <alignment horizontal="right" vertical="center"/>
    </xf>
    <xf numFmtId="0" fontId="17" fillId="0" borderId="0" xfId="1" applyNumberFormat="1" applyFont="1" applyFill="1" applyAlignment="1">
      <alignment vertical="center"/>
    </xf>
    <xf numFmtId="0" fontId="16" fillId="3" borderId="0" xfId="1" applyNumberFormat="1" applyFont="1" applyFill="1" applyBorder="1" applyAlignment="1">
      <alignment vertical="center"/>
    </xf>
    <xf numFmtId="0" fontId="20" fillId="3" borderId="0" xfId="0" applyFont="1" applyFill="1" applyBorder="1" applyAlignment="1">
      <alignment horizontal="right" indent="2"/>
    </xf>
    <xf numFmtId="0" fontId="21" fillId="3" borderId="0" xfId="1" applyNumberFormat="1" applyFont="1" applyFill="1" applyBorder="1" applyAlignment="1">
      <alignment horizontal="center" vertical="center" wrapText="1"/>
    </xf>
    <xf numFmtId="0" fontId="23" fillId="5" borderId="9" xfId="1" applyNumberFormat="1" applyFont="1" applyFill="1" applyBorder="1" applyAlignment="1">
      <alignment horizontal="center" vertical="center"/>
    </xf>
    <xf numFmtId="0" fontId="23" fillId="5" borderId="10" xfId="1" applyNumberFormat="1" applyFont="1" applyFill="1" applyBorder="1" applyAlignment="1">
      <alignment horizontal="center" vertical="center"/>
    </xf>
    <xf numFmtId="0" fontId="23" fillId="5" borderId="11" xfId="1" applyNumberFormat="1" applyFont="1" applyFill="1" applyBorder="1" applyAlignment="1">
      <alignment horizontal="center" vertical="center"/>
    </xf>
    <xf numFmtId="0" fontId="24" fillId="0" borderId="0" xfId="1" applyNumberFormat="1" applyFont="1" applyFill="1" applyAlignment="1">
      <alignment vertical="center"/>
    </xf>
    <xf numFmtId="0" fontId="16" fillId="6" borderId="12" xfId="1" applyNumberFormat="1" applyFont="1" applyFill="1" applyBorder="1" applyAlignment="1">
      <alignment horizontal="center" vertical="center" wrapText="1"/>
    </xf>
    <xf numFmtId="0" fontId="21" fillId="6" borderId="13" xfId="1" applyNumberFormat="1" applyFont="1" applyFill="1" applyBorder="1" applyAlignment="1">
      <alignment vertical="center" wrapText="1"/>
    </xf>
    <xf numFmtId="0" fontId="16" fillId="0" borderId="1" xfId="1" applyNumberFormat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0" fontId="26" fillId="0" borderId="1" xfId="1" applyFont="1" applyFill="1" applyBorder="1" applyAlignment="1">
      <alignment vertical="center" wrapText="1"/>
    </xf>
    <xf numFmtId="0" fontId="16" fillId="3" borderId="1" xfId="1" applyNumberFormat="1" applyFont="1" applyFill="1" applyBorder="1" applyAlignment="1">
      <alignment vertical="center" wrapText="1"/>
    </xf>
    <xf numFmtId="0" fontId="16" fillId="0" borderId="1" xfId="1" applyNumberFormat="1" applyFont="1" applyFill="1" applyBorder="1" applyAlignment="1">
      <alignment horizontal="left" vertical="center" wrapText="1"/>
    </xf>
    <xf numFmtId="0" fontId="16" fillId="0" borderId="15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vertical="center"/>
    </xf>
    <xf numFmtId="0" fontId="16" fillId="3" borderId="0" xfId="1" applyFont="1" applyFill="1" applyBorder="1" applyAlignment="1">
      <alignment vertical="center"/>
    </xf>
    <xf numFmtId="0" fontId="21" fillId="3" borderId="0" xfId="1" applyNumberFormat="1" applyFont="1" applyFill="1" applyBorder="1" applyAlignment="1">
      <alignment vertical="center" wrapText="1"/>
    </xf>
    <xf numFmtId="0" fontId="16" fillId="6" borderId="20" xfId="1" applyNumberFormat="1" applyFont="1" applyFill="1" applyBorder="1" applyAlignment="1">
      <alignment horizontal="center" vertical="center" wrapText="1"/>
    </xf>
    <xf numFmtId="0" fontId="21" fillId="6" borderId="21" xfId="1" applyNumberFormat="1" applyFont="1" applyFill="1" applyBorder="1" applyAlignment="1">
      <alignment vertical="center" wrapText="1"/>
    </xf>
    <xf numFmtId="0" fontId="16" fillId="3" borderId="0" xfId="1" applyNumberFormat="1" applyFont="1" applyFill="1" applyBorder="1" applyAlignment="1">
      <alignment horizontal="center" vertical="center" wrapText="1"/>
    </xf>
    <xf numFmtId="0" fontId="16" fillId="3" borderId="0" xfId="1" applyNumberFormat="1" applyFont="1" applyFill="1" applyBorder="1" applyAlignment="1">
      <alignment vertical="center" wrapText="1"/>
    </xf>
    <xf numFmtId="0" fontId="19" fillId="3" borderId="25" xfId="1" applyNumberFormat="1" applyFont="1" applyFill="1" applyBorder="1" applyAlignment="1">
      <alignment horizontal="center" vertical="center" wrapText="1"/>
    </xf>
    <xf numFmtId="165" fontId="29" fillId="3" borderId="25" xfId="1" applyNumberFormat="1" applyFont="1" applyFill="1" applyBorder="1" applyAlignment="1">
      <alignment horizontal="center" vertical="center" wrapText="1"/>
    </xf>
    <xf numFmtId="166" fontId="29" fillId="3" borderId="25" xfId="1" applyNumberFormat="1" applyFont="1" applyFill="1" applyBorder="1" applyAlignment="1">
      <alignment horizontal="center" vertical="center" wrapText="1"/>
    </xf>
    <xf numFmtId="0" fontId="31" fillId="0" borderId="0" xfId="1" applyFont="1" applyFill="1" applyBorder="1" applyAlignment="1">
      <alignment vertical="center"/>
    </xf>
    <xf numFmtId="0" fontId="28" fillId="9" borderId="17" xfId="1" applyNumberFormat="1" applyFont="1" applyFill="1" applyBorder="1" applyAlignment="1">
      <alignment horizontal="left" vertical="center"/>
    </xf>
    <xf numFmtId="0" fontId="28" fillId="9" borderId="18" xfId="1" applyNumberFormat="1" applyFont="1" applyFill="1" applyBorder="1" applyAlignment="1">
      <alignment horizontal="center" vertical="center" wrapText="1"/>
    </xf>
    <xf numFmtId="165" fontId="30" fillId="9" borderId="18" xfId="1" applyNumberFormat="1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 vertical="center" wrapText="1"/>
    </xf>
    <xf numFmtId="0" fontId="36" fillId="0" borderId="0" xfId="1" applyFont="1" applyFill="1" applyAlignment="1">
      <alignment vertical="center"/>
    </xf>
    <xf numFmtId="165" fontId="21" fillId="6" borderId="13" xfId="1" applyNumberFormat="1" applyFont="1" applyFill="1" applyBorder="1" applyAlignment="1">
      <alignment horizontal="center" vertical="center" wrapText="1"/>
    </xf>
    <xf numFmtId="165" fontId="26" fillId="0" borderId="1" xfId="1" applyNumberFormat="1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16" fillId="0" borderId="2" xfId="1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vertical="center"/>
    </xf>
    <xf numFmtId="165" fontId="16" fillId="3" borderId="0" xfId="1" applyNumberFormat="1" applyFont="1" applyFill="1" applyBorder="1" applyAlignment="1">
      <alignment horizontal="center" vertical="center" wrapText="1"/>
    </xf>
    <xf numFmtId="165" fontId="21" fillId="3" borderId="0" xfId="1" applyNumberFormat="1" applyFont="1" applyFill="1" applyBorder="1" applyAlignment="1">
      <alignment horizontal="center" vertical="center" wrapText="1"/>
    </xf>
    <xf numFmtId="165" fontId="21" fillId="6" borderId="21" xfId="1" applyNumberFormat="1" applyFont="1" applyFill="1" applyBorder="1" applyAlignment="1">
      <alignment horizontal="center" vertical="center" wrapText="1"/>
    </xf>
    <xf numFmtId="0" fontId="36" fillId="0" borderId="0" xfId="1" applyFont="1" applyFill="1" applyAlignment="1">
      <alignment vertical="center" wrapText="1"/>
    </xf>
    <xf numFmtId="166" fontId="37" fillId="0" borderId="1" xfId="1" applyNumberFormat="1" applyFont="1" applyFill="1" applyBorder="1" applyAlignment="1">
      <alignment horizontal="center" vertical="center" wrapText="1"/>
    </xf>
    <xf numFmtId="166" fontId="37" fillId="0" borderId="2" xfId="1" applyNumberFormat="1" applyFont="1" applyFill="1" applyBorder="1" applyAlignment="1">
      <alignment horizontal="center" vertical="center" wrapText="1"/>
    </xf>
    <xf numFmtId="166" fontId="37" fillId="6" borderId="13" xfId="1" applyNumberFormat="1" applyFont="1" applyFill="1" applyBorder="1" applyAlignment="1">
      <alignment horizontal="center" vertical="center" wrapText="1"/>
    </xf>
    <xf numFmtId="166" fontId="39" fillId="0" borderId="1" xfId="1" applyNumberFormat="1" applyFont="1" applyFill="1" applyBorder="1" applyAlignment="1">
      <alignment horizontal="center" vertical="center" wrapText="1"/>
    </xf>
    <xf numFmtId="166" fontId="39" fillId="0" borderId="2" xfId="1" applyNumberFormat="1" applyFont="1" applyFill="1" applyBorder="1" applyAlignment="1">
      <alignment horizontal="center" vertical="center" wrapText="1"/>
    </xf>
    <xf numFmtId="166" fontId="37" fillId="2" borderId="2" xfId="1" applyNumberFormat="1" applyFont="1" applyFill="1" applyBorder="1" applyAlignment="1">
      <alignment horizontal="center" vertical="center" wrapText="1"/>
    </xf>
    <xf numFmtId="166" fontId="37" fillId="2" borderId="1" xfId="1" applyNumberFormat="1" applyFont="1" applyFill="1" applyBorder="1" applyAlignment="1">
      <alignment horizontal="center" vertical="center" wrapText="1"/>
    </xf>
    <xf numFmtId="166" fontId="37" fillId="3" borderId="1" xfId="1" applyNumberFormat="1" applyFont="1" applyFill="1" applyBorder="1" applyAlignment="1">
      <alignment horizontal="center" vertical="center" wrapText="1"/>
    </xf>
    <xf numFmtId="166" fontId="39" fillId="2" borderId="2" xfId="1" applyNumberFormat="1" applyFont="1" applyFill="1" applyBorder="1" applyAlignment="1">
      <alignment horizontal="center" vertical="center" wrapText="1"/>
    </xf>
    <xf numFmtId="166" fontId="39" fillId="2" borderId="1" xfId="1" applyNumberFormat="1" applyFont="1" applyFill="1" applyBorder="1" applyAlignment="1">
      <alignment horizontal="center" vertical="center" wrapText="1"/>
    </xf>
    <xf numFmtId="166" fontId="37" fillId="3" borderId="16" xfId="1" applyNumberFormat="1" applyFont="1" applyFill="1" applyBorder="1" applyAlignment="1">
      <alignment horizontal="center" vertical="center" wrapText="1"/>
    </xf>
    <xf numFmtId="166" fontId="37" fillId="3" borderId="2" xfId="1" applyNumberFormat="1" applyFont="1" applyFill="1" applyBorder="1" applyAlignment="1">
      <alignment horizontal="center" vertical="center" wrapText="1"/>
    </xf>
    <xf numFmtId="166" fontId="40" fillId="7" borderId="19" xfId="1" applyNumberFormat="1" applyFont="1" applyFill="1" applyBorder="1" applyAlignment="1">
      <alignment horizontal="center" vertical="center" wrapText="1"/>
    </xf>
    <xf numFmtId="166" fontId="41" fillId="3" borderId="0" xfId="1" applyNumberFormat="1" applyFont="1" applyFill="1" applyBorder="1" applyAlignment="1">
      <alignment horizontal="center" vertical="center" wrapText="1"/>
    </xf>
    <xf numFmtId="166" fontId="37" fillId="3" borderId="0" xfId="1" applyNumberFormat="1" applyFont="1" applyFill="1" applyBorder="1" applyAlignment="1">
      <alignment horizontal="center" vertical="center" wrapText="1"/>
    </xf>
    <xf numFmtId="166" fontId="38" fillId="3" borderId="0" xfId="1" applyNumberFormat="1" applyFont="1" applyFill="1" applyBorder="1" applyAlignment="1">
      <alignment horizontal="center" vertical="center" wrapText="1"/>
    </xf>
    <xf numFmtId="166" fontId="38" fillId="6" borderId="21" xfId="1" applyNumberFormat="1" applyFont="1" applyFill="1" applyBorder="1" applyAlignment="1">
      <alignment horizontal="center" vertical="center" wrapText="1"/>
    </xf>
    <xf numFmtId="166" fontId="37" fillId="6" borderId="21" xfId="1" applyNumberFormat="1" applyFont="1" applyFill="1" applyBorder="1" applyAlignment="1">
      <alignment horizontal="center" vertical="center" wrapText="1"/>
    </xf>
    <xf numFmtId="166" fontId="38" fillId="6" borderId="22" xfId="1" applyNumberFormat="1" applyFont="1" applyFill="1" applyBorder="1" applyAlignment="1">
      <alignment horizontal="center" vertical="center" wrapText="1"/>
    </xf>
    <xf numFmtId="166" fontId="39" fillId="2" borderId="16" xfId="1" applyNumberFormat="1" applyFont="1" applyFill="1" applyBorder="1" applyAlignment="1">
      <alignment horizontal="center" vertical="center" wrapText="1"/>
    </xf>
    <xf numFmtId="166" fontId="39" fillId="3" borderId="1" xfId="1" applyNumberFormat="1" applyFont="1" applyFill="1" applyBorder="1" applyAlignment="1">
      <alignment horizontal="center" vertical="center" wrapText="1"/>
    </xf>
    <xf numFmtId="166" fontId="40" fillId="9" borderId="18" xfId="1" applyNumberFormat="1" applyFont="1" applyFill="1" applyBorder="1" applyAlignment="1">
      <alignment horizontal="center" vertical="center" wrapText="1"/>
    </xf>
    <xf numFmtId="166" fontId="40" fillId="9" borderId="19" xfId="1" applyNumberFormat="1" applyFont="1" applyFill="1" applyBorder="1" applyAlignment="1">
      <alignment horizontal="center" vertical="center" wrapText="1"/>
    </xf>
    <xf numFmtId="166" fontId="40" fillId="7" borderId="18" xfId="1" applyNumberFormat="1" applyFont="1" applyFill="1" applyBorder="1" applyAlignment="1">
      <alignment horizontal="center" vertical="center" wrapText="1"/>
    </xf>
    <xf numFmtId="166" fontId="40" fillId="7" borderId="23" xfId="1" applyNumberFormat="1" applyFont="1" applyFill="1" applyBorder="1" applyAlignment="1">
      <alignment horizontal="center" vertical="center" wrapText="1"/>
    </xf>
    <xf numFmtId="0" fontId="28" fillId="7" borderId="17" xfId="1" applyNumberFormat="1" applyFont="1" applyFill="1" applyBorder="1" applyAlignment="1">
      <alignment horizontal="center" vertical="center" wrapText="1"/>
    </xf>
    <xf numFmtId="0" fontId="28" fillId="7" borderId="18" xfId="1" applyNumberFormat="1" applyFont="1" applyFill="1" applyBorder="1" applyAlignment="1">
      <alignment vertical="center" wrapText="1"/>
    </xf>
    <xf numFmtId="165" fontId="28" fillId="7" borderId="18" xfId="1" applyNumberFormat="1" applyFont="1" applyFill="1" applyBorder="1" applyAlignment="1">
      <alignment horizontal="center" vertical="center" wrapText="1"/>
    </xf>
    <xf numFmtId="0" fontId="42" fillId="0" borderId="0" xfId="1" applyFont="1" applyFill="1" applyBorder="1" applyAlignment="1">
      <alignment vertical="center"/>
    </xf>
    <xf numFmtId="0" fontId="28" fillId="7" borderId="17" xfId="1" applyNumberFormat="1" applyFont="1" applyFill="1" applyBorder="1" applyAlignment="1">
      <alignment horizontal="left" vertical="center"/>
    </xf>
    <xf numFmtId="166" fontId="37" fillId="0" borderId="16" xfId="1" applyNumberFormat="1" applyFont="1" applyFill="1" applyBorder="1" applyAlignment="1">
      <alignment horizontal="center" vertical="center" wrapText="1"/>
    </xf>
    <xf numFmtId="166" fontId="37" fillId="6" borderId="14" xfId="1" applyNumberFormat="1" applyFont="1" applyFill="1" applyBorder="1" applyAlignment="1">
      <alignment horizontal="center" vertical="center" wrapText="1"/>
    </xf>
    <xf numFmtId="166" fontId="37" fillId="2" borderId="16" xfId="1" applyNumberFormat="1" applyFont="1" applyFill="1" applyBorder="1" applyAlignment="1">
      <alignment horizontal="center" vertical="center" wrapText="1"/>
    </xf>
    <xf numFmtId="0" fontId="21" fillId="4" borderId="3" xfId="1" applyNumberFormat="1" applyFont="1" applyFill="1" applyBorder="1" applyAlignment="1">
      <alignment horizontal="center" vertical="center" wrapText="1"/>
    </xf>
    <xf numFmtId="0" fontId="21" fillId="4" borderId="8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3" fillId="0" borderId="0" xfId="0" applyFont="1" applyAlignment="1">
      <alignment horizontal="center" vertical="top" wrapText="1"/>
    </xf>
    <xf numFmtId="0" fontId="45" fillId="0" borderId="0" xfId="0" applyFont="1" applyAlignment="1">
      <alignment horizontal="center" vertical="top" wrapText="1"/>
    </xf>
    <xf numFmtId="0" fontId="47" fillId="0" borderId="0" xfId="0" applyFont="1" applyAlignment="1">
      <alignment horizontal="center" vertical="top" wrapText="1"/>
    </xf>
    <xf numFmtId="0" fontId="21" fillId="4" borderId="3" xfId="1" applyNumberFormat="1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left" vertical="center" wrapText="1"/>
    </xf>
    <xf numFmtId="49" fontId="9" fillId="3" borderId="0" xfId="1" applyNumberFormat="1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top" wrapText="1"/>
    </xf>
    <xf numFmtId="0" fontId="46" fillId="3" borderId="0" xfId="0" applyFont="1" applyFill="1" applyAlignment="1">
      <alignment horizontal="center" vertical="top" wrapText="1"/>
    </xf>
    <xf numFmtId="0" fontId="5" fillId="3" borderId="0" xfId="1" applyFont="1" applyFill="1" applyBorder="1" applyAlignment="1">
      <alignment vertical="center"/>
    </xf>
    <xf numFmtId="0" fontId="6" fillId="3" borderId="0" xfId="1" applyFont="1" applyFill="1" applyBorder="1" applyAlignment="1">
      <alignment vertical="center"/>
    </xf>
    <xf numFmtId="0" fontId="4" fillId="3" borderId="0" xfId="1" applyFont="1" applyFill="1" applyBorder="1" applyAlignment="1">
      <alignment horizontal="center" vertical="center" wrapText="1"/>
    </xf>
    <xf numFmtId="0" fontId="44" fillId="3" borderId="0" xfId="0" applyFont="1" applyFill="1" applyAlignment="1">
      <alignment horizontal="center" vertical="top" wrapText="1"/>
    </xf>
    <xf numFmtId="0" fontId="43" fillId="3" borderId="0" xfId="0" applyFont="1" applyFill="1" applyAlignment="1">
      <alignment horizontal="center" vertical="top" wrapText="1"/>
    </xf>
    <xf numFmtId="0" fontId="2" fillId="3" borderId="0" xfId="1" applyFill="1" applyBorder="1" applyAlignment="1">
      <alignment vertical="center"/>
    </xf>
    <xf numFmtId="0" fontId="0" fillId="3" borderId="0" xfId="0" applyFill="1" applyAlignment="1">
      <alignment vertical="top" wrapText="1"/>
    </xf>
    <xf numFmtId="0" fontId="47" fillId="3" borderId="0" xfId="0" applyFont="1" applyFill="1" applyAlignment="1">
      <alignment horizontal="center" vertical="top" wrapText="1"/>
    </xf>
    <xf numFmtId="0" fontId="43" fillId="3" borderId="0" xfId="0" quotePrefix="1" applyFont="1" applyFill="1" applyAlignment="1">
      <alignment horizontal="left" vertical="top" wrapText="1"/>
    </xf>
    <xf numFmtId="0" fontId="21" fillId="0" borderId="1" xfId="1" applyNumberFormat="1" applyFont="1" applyFill="1" applyBorder="1" applyAlignment="1">
      <alignment vertical="center" wrapText="1"/>
    </xf>
    <xf numFmtId="0" fontId="22" fillId="3" borderId="0" xfId="0" applyFont="1" applyFill="1" applyBorder="1" applyAlignment="1">
      <alignment horizontal="center" vertical="center"/>
    </xf>
    <xf numFmtId="0" fontId="16" fillId="3" borderId="0" xfId="1" applyNumberFormat="1" applyFont="1" applyFill="1" applyBorder="1" applyAlignment="1">
      <alignment horizontal="center" vertical="center"/>
    </xf>
    <xf numFmtId="0" fontId="21" fillId="4" borderId="3" xfId="1" applyNumberFormat="1" applyFont="1" applyFill="1" applyBorder="1" applyAlignment="1">
      <alignment horizontal="center" vertical="center" wrapText="1"/>
    </xf>
    <xf numFmtId="165" fontId="30" fillId="10" borderId="18" xfId="1" applyNumberFormat="1" applyFont="1" applyFill="1" applyBorder="1" applyAlignment="1">
      <alignment horizontal="center" vertical="center" wrapText="1"/>
    </xf>
    <xf numFmtId="0" fontId="49" fillId="0" borderId="0" xfId="1" applyFont="1" applyFill="1" applyBorder="1" applyAlignment="1">
      <alignment vertical="center"/>
    </xf>
    <xf numFmtId="0" fontId="28" fillId="10" borderId="24" xfId="1" applyNumberFormat="1" applyFont="1" applyFill="1" applyBorder="1" applyAlignment="1">
      <alignment horizontal="left" vertical="center"/>
    </xf>
    <xf numFmtId="0" fontId="28" fillId="10" borderId="28" xfId="1" applyNumberFormat="1" applyFont="1" applyFill="1" applyBorder="1" applyAlignment="1">
      <alignment horizontal="right" vertical="center"/>
    </xf>
    <xf numFmtId="0" fontId="19" fillId="3" borderId="25" xfId="1" applyNumberFormat="1" applyFont="1" applyFill="1" applyBorder="1" applyAlignment="1">
      <alignment horizontal="left" vertical="center"/>
    </xf>
    <xf numFmtId="166" fontId="30" fillId="3" borderId="25" xfId="1" applyNumberFormat="1" applyFont="1" applyFill="1" applyBorder="1" applyAlignment="1">
      <alignment horizontal="center" vertical="center" wrapText="1"/>
    </xf>
    <xf numFmtId="166" fontId="37" fillId="0" borderId="12" xfId="1" applyNumberFormat="1" applyFont="1" applyFill="1" applyBorder="1" applyAlignment="1">
      <alignment horizontal="center" vertical="center" wrapText="1"/>
    </xf>
    <xf numFmtId="166" fontId="37" fillId="6" borderId="12" xfId="1" applyNumberFormat="1" applyFont="1" applyFill="1" applyBorder="1" applyAlignment="1">
      <alignment horizontal="center" vertical="center" wrapText="1"/>
    </xf>
    <xf numFmtId="166" fontId="39" fillId="0" borderId="12" xfId="1" applyNumberFormat="1" applyFont="1" applyFill="1" applyBorder="1" applyAlignment="1">
      <alignment horizontal="center" vertical="center" wrapText="1"/>
    </xf>
    <xf numFmtId="166" fontId="39" fillId="0" borderId="16" xfId="1" applyNumberFormat="1" applyFont="1" applyFill="1" applyBorder="1" applyAlignment="1">
      <alignment horizontal="center" vertical="center" wrapText="1"/>
    </xf>
    <xf numFmtId="166" fontId="37" fillId="0" borderId="15" xfId="1" applyNumberFormat="1" applyFont="1" applyFill="1" applyBorder="1" applyAlignment="1">
      <alignment horizontal="center" vertical="center" wrapText="1"/>
    </xf>
    <xf numFmtId="166" fontId="37" fillId="3" borderId="12" xfId="1" applyNumberFormat="1" applyFont="1" applyFill="1" applyBorder="1" applyAlignment="1">
      <alignment horizontal="center" vertical="center" wrapText="1"/>
    </xf>
    <xf numFmtId="166" fontId="40" fillId="7" borderId="33" xfId="1" applyNumberFormat="1" applyFont="1" applyFill="1" applyBorder="1" applyAlignment="1">
      <alignment horizontal="center" vertical="center" wrapText="1"/>
    </xf>
    <xf numFmtId="166" fontId="37" fillId="6" borderId="20" xfId="1" applyNumberFormat="1" applyFont="1" applyFill="1" applyBorder="1" applyAlignment="1">
      <alignment horizontal="center" vertical="center" wrapText="1"/>
    </xf>
    <xf numFmtId="166" fontId="37" fillId="6" borderId="22" xfId="1" applyNumberFormat="1" applyFont="1" applyFill="1" applyBorder="1" applyAlignment="1">
      <alignment horizontal="center" vertical="center" wrapText="1"/>
    </xf>
    <xf numFmtId="166" fontId="40" fillId="9" borderId="17" xfId="1" applyNumberFormat="1" applyFont="1" applyFill="1" applyBorder="1" applyAlignment="1">
      <alignment horizontal="center" vertical="center" wrapText="1"/>
    </xf>
    <xf numFmtId="166" fontId="32" fillId="8" borderId="34" xfId="1" applyNumberFormat="1" applyFont="1" applyFill="1" applyBorder="1" applyAlignment="1">
      <alignment horizontal="center" vertical="center" wrapText="1"/>
    </xf>
    <xf numFmtId="166" fontId="48" fillId="10" borderId="34" xfId="1" applyNumberFormat="1" applyFont="1" applyFill="1" applyBorder="1" applyAlignment="1">
      <alignment horizontal="center" vertical="center" wrapText="1"/>
    </xf>
    <xf numFmtId="0" fontId="23" fillId="5" borderId="35" xfId="1" applyNumberFormat="1" applyFont="1" applyFill="1" applyBorder="1" applyAlignment="1">
      <alignment horizontal="center" vertical="center"/>
    </xf>
    <xf numFmtId="0" fontId="23" fillId="5" borderId="36" xfId="1" applyNumberFormat="1" applyFont="1" applyFill="1" applyBorder="1" applyAlignment="1">
      <alignment horizontal="center" vertical="center"/>
    </xf>
    <xf numFmtId="0" fontId="17" fillId="3" borderId="0" xfId="1" applyNumberFormat="1" applyFont="1" applyFill="1" applyAlignment="1">
      <alignment vertical="center"/>
    </xf>
    <xf numFmtId="0" fontId="24" fillId="3" borderId="0" xfId="1" applyNumberFormat="1" applyFont="1" applyFill="1" applyAlignment="1">
      <alignment vertical="center"/>
    </xf>
    <xf numFmtId="0" fontId="36" fillId="3" borderId="0" xfId="1" applyFont="1" applyFill="1" applyAlignment="1">
      <alignment vertical="center"/>
    </xf>
    <xf numFmtId="0" fontId="42" fillId="3" borderId="0" xfId="1" applyFont="1" applyFill="1" applyBorder="1" applyAlignment="1">
      <alignment vertical="center"/>
    </xf>
    <xf numFmtId="0" fontId="36" fillId="3" borderId="0" xfId="1" applyFont="1" applyFill="1" applyBorder="1" applyAlignment="1">
      <alignment vertical="center"/>
    </xf>
    <xf numFmtId="0" fontId="36" fillId="3" borderId="0" xfId="1" applyFont="1" applyFill="1" applyAlignment="1">
      <alignment vertical="center" wrapText="1"/>
    </xf>
    <xf numFmtId="0" fontId="49" fillId="3" borderId="0" xfId="1" applyFont="1" applyFill="1" applyBorder="1" applyAlignment="1">
      <alignment vertical="center"/>
    </xf>
    <xf numFmtId="166" fontId="29" fillId="3" borderId="29" xfId="1" applyNumberFormat="1" applyFont="1" applyFill="1" applyBorder="1" applyAlignment="1">
      <alignment horizontal="center" vertical="center" wrapText="1"/>
    </xf>
    <xf numFmtId="0" fontId="2" fillId="3" borderId="0" xfId="1" applyFill="1" applyBorder="1" applyAlignment="1">
      <alignment horizontal="left" vertical="center" wrapText="1"/>
    </xf>
    <xf numFmtId="0" fontId="5" fillId="3" borderId="0" xfId="1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horizontal="left" vertical="center" wrapText="1"/>
    </xf>
    <xf numFmtId="0" fontId="45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51" fillId="3" borderId="0" xfId="0" applyFont="1" applyFill="1" applyAlignment="1">
      <alignment horizontal="justify"/>
    </xf>
    <xf numFmtId="0" fontId="0" fillId="3" borderId="0" xfId="0" applyFill="1"/>
    <xf numFmtId="0" fontId="53" fillId="3" borderId="0" xfId="0" applyFont="1" applyFill="1" applyAlignment="1">
      <alignment horizontal="center" vertical="top" wrapText="1"/>
    </xf>
    <xf numFmtId="0" fontId="56" fillId="0" borderId="0" xfId="1" applyFont="1" applyFill="1" applyBorder="1" applyAlignment="1">
      <alignment vertical="center"/>
    </xf>
    <xf numFmtId="166" fontId="39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37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37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37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 applyProtection="1">
      <alignment vertical="center"/>
      <protection locked="0"/>
    </xf>
    <xf numFmtId="0" fontId="6" fillId="3" borderId="0" xfId="1" applyFont="1" applyFill="1" applyBorder="1" applyAlignment="1" applyProtection="1">
      <alignment vertical="center"/>
      <protection locked="0"/>
    </xf>
    <xf numFmtId="0" fontId="4" fillId="3" borderId="0" xfId="1" applyFont="1" applyFill="1" applyBorder="1" applyAlignment="1" applyProtection="1">
      <alignment horizontal="center" vertical="center" wrapText="1"/>
      <protection locked="0"/>
    </xf>
    <xf numFmtId="166" fontId="39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39" fillId="0" borderId="16" xfId="1" applyNumberFormat="1" applyFont="1" applyFill="1" applyBorder="1" applyAlignment="1" applyProtection="1">
      <alignment horizontal="center" vertical="center" wrapText="1"/>
      <protection locked="0"/>
    </xf>
    <xf numFmtId="166" fontId="37" fillId="3" borderId="1" xfId="1" applyNumberFormat="1" applyFont="1" applyFill="1" applyBorder="1" applyAlignment="1" applyProtection="1">
      <alignment horizontal="center" vertical="center" wrapText="1"/>
      <protection locked="0"/>
    </xf>
    <xf numFmtId="166" fontId="37" fillId="3" borderId="16" xfId="1" applyNumberFormat="1" applyFont="1" applyFill="1" applyBorder="1" applyAlignment="1" applyProtection="1">
      <alignment horizontal="center" vertical="center" wrapText="1"/>
      <protection locked="0"/>
    </xf>
    <xf numFmtId="166" fontId="37" fillId="3" borderId="2" xfId="1" applyNumberFormat="1" applyFont="1" applyFill="1" applyBorder="1" applyAlignment="1" applyProtection="1">
      <alignment horizontal="center" vertical="center" wrapText="1"/>
      <protection locked="0"/>
    </xf>
    <xf numFmtId="166" fontId="3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2" fillId="3" borderId="0" xfId="0" quotePrefix="1" applyFont="1" applyFill="1" applyAlignment="1" applyProtection="1">
      <alignment horizontal="center" vertical="top" wrapText="1"/>
      <protection locked="0"/>
    </xf>
    <xf numFmtId="0" fontId="21" fillId="4" borderId="31" xfId="1" applyNumberFormat="1" applyFont="1" applyFill="1" applyBorder="1" applyAlignment="1">
      <alignment horizontal="center" vertical="center" wrapText="1"/>
    </xf>
    <xf numFmtId="0" fontId="21" fillId="4" borderId="37" xfId="1" applyNumberFormat="1" applyFont="1" applyFill="1" applyBorder="1" applyAlignment="1">
      <alignment horizontal="center" vertical="center" wrapText="1"/>
    </xf>
    <xf numFmtId="0" fontId="21" fillId="4" borderId="32" xfId="1" applyNumberFormat="1" applyFont="1" applyFill="1" applyBorder="1" applyAlignment="1">
      <alignment horizontal="center" vertical="center" wrapText="1"/>
    </xf>
    <xf numFmtId="0" fontId="21" fillId="4" borderId="38" xfId="1" applyNumberFormat="1" applyFont="1" applyFill="1" applyBorder="1" applyAlignment="1">
      <alignment horizontal="center" vertical="center" wrapText="1"/>
    </xf>
    <xf numFmtId="0" fontId="17" fillId="3" borderId="0" xfId="1" applyNumberFormat="1" applyFont="1" applyFill="1" applyAlignment="1">
      <alignment horizontal="center" vertical="center"/>
    </xf>
    <xf numFmtId="0" fontId="25" fillId="3" borderId="29" xfId="0" applyFont="1" applyFill="1" applyBorder="1" applyAlignment="1">
      <alignment horizontal="left" vertical="center" wrapText="1"/>
    </xf>
    <xf numFmtId="166" fontId="32" fillId="8" borderId="27" xfId="1" applyNumberFormat="1" applyFont="1" applyFill="1" applyBorder="1" applyAlignment="1">
      <alignment horizontal="center" vertical="center" wrapText="1"/>
    </xf>
    <xf numFmtId="166" fontId="32" fillId="8" borderId="25" xfId="1" applyNumberFormat="1" applyFont="1" applyFill="1" applyBorder="1" applyAlignment="1">
      <alignment horizontal="center" vertical="center" wrapText="1"/>
    </xf>
    <xf numFmtId="166" fontId="32" fillId="8" borderId="26" xfId="1" applyNumberFormat="1" applyFont="1" applyFill="1" applyBorder="1" applyAlignment="1">
      <alignment horizontal="center" vertical="center" wrapText="1"/>
    </xf>
    <xf numFmtId="0" fontId="35" fillId="8" borderId="24" xfId="1" applyNumberFormat="1" applyFont="1" applyFill="1" applyBorder="1" applyAlignment="1">
      <alignment horizontal="center" vertical="center"/>
    </xf>
    <xf numFmtId="0" fontId="35" fillId="8" borderId="25" xfId="1" applyNumberFormat="1" applyFont="1" applyFill="1" applyBorder="1" applyAlignment="1">
      <alignment horizontal="center" vertical="center"/>
    </xf>
    <xf numFmtId="0" fontId="35" fillId="8" borderId="28" xfId="1" applyNumberFormat="1" applyFont="1" applyFill="1" applyBorder="1" applyAlignment="1">
      <alignment horizontal="center" vertical="center"/>
    </xf>
    <xf numFmtId="166" fontId="48" fillId="10" borderId="27" xfId="1" applyNumberFormat="1" applyFont="1" applyFill="1" applyBorder="1" applyAlignment="1">
      <alignment horizontal="center" vertical="center" wrapText="1"/>
    </xf>
    <xf numFmtId="166" fontId="48" fillId="10" borderId="25" xfId="1" applyNumberFormat="1" applyFont="1" applyFill="1" applyBorder="1" applyAlignment="1">
      <alignment horizontal="center" vertical="center" wrapText="1"/>
    </xf>
    <xf numFmtId="166" fontId="48" fillId="10" borderId="26" xfId="1" applyNumberFormat="1" applyFont="1" applyFill="1" applyBorder="1" applyAlignment="1">
      <alignment horizontal="center" vertical="center" wrapText="1"/>
    </xf>
    <xf numFmtId="0" fontId="16" fillId="3" borderId="0" xfId="1" applyFont="1" applyFill="1" applyBorder="1" applyAlignment="1">
      <alignment horizontal="left" vertical="center" wrapText="1"/>
    </xf>
    <xf numFmtId="0" fontId="22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16" fillId="3" borderId="30" xfId="1" applyNumberFormat="1" applyFont="1" applyFill="1" applyBorder="1" applyAlignment="1">
      <alignment horizontal="right" vertical="center"/>
    </xf>
    <xf numFmtId="0" fontId="21" fillId="4" borderId="4" xfId="1" applyNumberFormat="1" applyFont="1" applyFill="1" applyBorder="1" applyAlignment="1">
      <alignment horizontal="center" vertical="center"/>
    </xf>
    <xf numFmtId="0" fontId="21" fillId="4" borderId="7" xfId="1" applyNumberFormat="1" applyFont="1" applyFill="1" applyBorder="1" applyAlignment="1">
      <alignment horizontal="center" vertical="center"/>
    </xf>
    <xf numFmtId="0" fontId="21" fillId="4" borderId="5" xfId="1" applyNumberFormat="1" applyFont="1" applyFill="1" applyBorder="1" applyAlignment="1">
      <alignment horizontal="center" vertical="center" wrapText="1"/>
    </xf>
    <xf numFmtId="0" fontId="21" fillId="4" borderId="3" xfId="1" applyNumberFormat="1" applyFont="1" applyFill="1" applyBorder="1" applyAlignment="1">
      <alignment horizontal="center" vertical="center" wrapText="1"/>
    </xf>
    <xf numFmtId="0" fontId="21" fillId="4" borderId="6" xfId="1" applyNumberFormat="1" applyFont="1" applyFill="1" applyBorder="1" applyAlignment="1">
      <alignment horizontal="center" vertical="center" wrapText="1"/>
    </xf>
    <xf numFmtId="0" fontId="52" fillId="3" borderId="0" xfId="0" applyFont="1" applyFill="1" applyAlignment="1">
      <alignment horizontal="center" vertical="top" wrapText="1"/>
    </xf>
    <xf numFmtId="0" fontId="53" fillId="3" borderId="0" xfId="0" applyFont="1" applyFill="1" applyAlignment="1">
      <alignment horizontal="center" vertical="top" wrapText="1"/>
    </xf>
    <xf numFmtId="0" fontId="50" fillId="3" borderId="0" xfId="0" applyFont="1" applyFill="1" applyAlignment="1">
      <alignment horizontal="left" vertical="center" wrapText="1"/>
    </xf>
    <xf numFmtId="0" fontId="32" fillId="3" borderId="0" xfId="0" applyFont="1" applyFill="1" applyAlignment="1">
      <alignment horizontal="left" vertical="center" wrapText="1"/>
    </xf>
    <xf numFmtId="0" fontId="55" fillId="8" borderId="24" xfId="1" applyNumberFormat="1" applyFont="1" applyFill="1" applyBorder="1" applyAlignment="1">
      <alignment horizontal="left" vertical="center" wrapText="1"/>
    </xf>
    <xf numFmtId="0" fontId="55" fillId="8" borderId="25" xfId="1" applyNumberFormat="1" applyFont="1" applyFill="1" applyBorder="1" applyAlignment="1">
      <alignment horizontal="left" vertical="center" wrapText="1"/>
    </xf>
    <xf numFmtId="166" fontId="55" fillId="8" borderId="25" xfId="1" applyNumberFormat="1" applyFont="1" applyFill="1" applyBorder="1" applyAlignment="1">
      <alignment horizontal="center" vertical="center" wrapText="1"/>
    </xf>
    <xf numFmtId="166" fontId="55" fillId="8" borderId="26" xfId="1" applyNumberFormat="1" applyFont="1" applyFill="1" applyBorder="1" applyAlignment="1">
      <alignment horizontal="center" vertical="center" wrapText="1"/>
    </xf>
    <xf numFmtId="0" fontId="22" fillId="3" borderId="0" xfId="0" applyFont="1" applyFill="1" applyBorder="1" applyAlignment="1" applyProtection="1">
      <alignment horizontal="center" vertical="center" wrapText="1"/>
      <protection locked="0"/>
    </xf>
    <xf numFmtId="0" fontId="16" fillId="3" borderId="0" xfId="1" applyNumberFormat="1" applyFont="1" applyFill="1" applyBorder="1" applyAlignment="1">
      <alignment horizontal="right" vertical="center" wrapText="1"/>
    </xf>
    <xf numFmtId="0" fontId="54" fillId="3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" fontId="12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TableStyleLigh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75"/>
  <sheetViews>
    <sheetView zoomScale="110" zoomScaleNormal="110" workbookViewId="0">
      <pane xSplit="2" ySplit="12" topLeftCell="C591" activePane="bottomRight" state="frozen"/>
      <selection pane="topRight" activeCell="C1" sqref="C1"/>
      <selection pane="bottomLeft" activeCell="A11" sqref="A11"/>
      <selection pane="bottomRight" activeCell="J7" sqref="J7"/>
    </sheetView>
  </sheetViews>
  <sheetFormatPr defaultColWidth="9.28515625" defaultRowHeight="18.75"/>
  <cols>
    <col min="1" max="1" width="4.5703125" style="7" customWidth="1"/>
    <col min="2" max="2" width="46.140625" style="6" customWidth="1"/>
    <col min="3" max="3" width="10.28515625" style="6" customWidth="1"/>
    <col min="4" max="4" width="13" style="3" customWidth="1"/>
    <col min="5" max="6" width="11.42578125" style="4" customWidth="1"/>
    <col min="7" max="7" width="11.5703125" style="5" customWidth="1"/>
    <col min="8" max="8" width="9.28515625" style="2"/>
    <col min="9" max="10" width="15.28515625" style="2" customWidth="1"/>
    <col min="11" max="218" width="9.28515625" style="2"/>
    <col min="219" max="219" width="4.5703125" style="2" customWidth="1"/>
    <col min="220" max="220" width="59.140625" style="2" customWidth="1"/>
    <col min="221" max="221" width="13" style="2" customWidth="1"/>
    <col min="222" max="222" width="10.5703125" style="2" customWidth="1"/>
    <col min="223" max="223" width="11.42578125" style="2" customWidth="1"/>
    <col min="224" max="224" width="11.5703125" style="2" customWidth="1"/>
    <col min="225" max="225" width="12" style="2" customWidth="1"/>
    <col min="226" max="226" width="0" style="2" hidden="1" customWidth="1"/>
    <col min="227" max="228" width="9.28515625" style="2" customWidth="1"/>
    <col min="229" max="474" width="9.28515625" style="2"/>
    <col min="475" max="475" width="4.5703125" style="2" customWidth="1"/>
    <col min="476" max="476" width="59.140625" style="2" customWidth="1"/>
    <col min="477" max="477" width="13" style="2" customWidth="1"/>
    <col min="478" max="478" width="10.5703125" style="2" customWidth="1"/>
    <col min="479" max="479" width="11.42578125" style="2" customWidth="1"/>
    <col min="480" max="480" width="11.5703125" style="2" customWidth="1"/>
    <col min="481" max="481" width="12" style="2" customWidth="1"/>
    <col min="482" max="482" width="0" style="2" hidden="1" customWidth="1"/>
    <col min="483" max="484" width="9.28515625" style="2" customWidth="1"/>
    <col min="485" max="730" width="9.28515625" style="2"/>
    <col min="731" max="731" width="4.5703125" style="2" customWidth="1"/>
    <col min="732" max="732" width="59.140625" style="2" customWidth="1"/>
    <col min="733" max="733" width="13" style="2" customWidth="1"/>
    <col min="734" max="734" width="10.5703125" style="2" customWidth="1"/>
    <col min="735" max="735" width="11.42578125" style="2" customWidth="1"/>
    <col min="736" max="736" width="11.5703125" style="2" customWidth="1"/>
    <col min="737" max="737" width="12" style="2" customWidth="1"/>
    <col min="738" max="738" width="0" style="2" hidden="1" customWidth="1"/>
    <col min="739" max="740" width="9.28515625" style="2" customWidth="1"/>
    <col min="741" max="986" width="9.28515625" style="2"/>
    <col min="987" max="987" width="4.5703125" style="2" customWidth="1"/>
    <col min="988" max="988" width="59.140625" style="2" customWidth="1"/>
    <col min="989" max="989" width="13" style="2" customWidth="1"/>
    <col min="990" max="990" width="10.5703125" style="2" customWidth="1"/>
    <col min="991" max="991" width="11.42578125" style="2" customWidth="1"/>
    <col min="992" max="992" width="11.5703125" style="2" customWidth="1"/>
    <col min="993" max="993" width="12" style="2" customWidth="1"/>
    <col min="994" max="994" width="0" style="2" hidden="1" customWidth="1"/>
    <col min="995" max="996" width="9.28515625" style="2" customWidth="1"/>
    <col min="997" max="1242" width="9.28515625" style="2"/>
    <col min="1243" max="1243" width="4.5703125" style="2" customWidth="1"/>
    <col min="1244" max="1244" width="59.140625" style="2" customWidth="1"/>
    <col min="1245" max="1245" width="13" style="2" customWidth="1"/>
    <col min="1246" max="1246" width="10.5703125" style="2" customWidth="1"/>
    <col min="1247" max="1247" width="11.42578125" style="2" customWidth="1"/>
    <col min="1248" max="1248" width="11.5703125" style="2" customWidth="1"/>
    <col min="1249" max="1249" width="12" style="2" customWidth="1"/>
    <col min="1250" max="1250" width="0" style="2" hidden="1" customWidth="1"/>
    <col min="1251" max="1252" width="9.28515625" style="2" customWidth="1"/>
    <col min="1253" max="1498" width="9.28515625" style="2"/>
    <col min="1499" max="1499" width="4.5703125" style="2" customWidth="1"/>
    <col min="1500" max="1500" width="59.140625" style="2" customWidth="1"/>
    <col min="1501" max="1501" width="13" style="2" customWidth="1"/>
    <col min="1502" max="1502" width="10.5703125" style="2" customWidth="1"/>
    <col min="1503" max="1503" width="11.42578125" style="2" customWidth="1"/>
    <col min="1504" max="1504" width="11.5703125" style="2" customWidth="1"/>
    <col min="1505" max="1505" width="12" style="2" customWidth="1"/>
    <col min="1506" max="1506" width="0" style="2" hidden="1" customWidth="1"/>
    <col min="1507" max="1508" width="9.28515625" style="2" customWidth="1"/>
    <col min="1509" max="1754" width="9.28515625" style="2"/>
    <col min="1755" max="1755" width="4.5703125" style="2" customWidth="1"/>
    <col min="1756" max="1756" width="59.140625" style="2" customWidth="1"/>
    <col min="1757" max="1757" width="13" style="2" customWidth="1"/>
    <col min="1758" max="1758" width="10.5703125" style="2" customWidth="1"/>
    <col min="1759" max="1759" width="11.42578125" style="2" customWidth="1"/>
    <col min="1760" max="1760" width="11.5703125" style="2" customWidth="1"/>
    <col min="1761" max="1761" width="12" style="2" customWidth="1"/>
    <col min="1762" max="1762" width="0" style="2" hidden="1" customWidth="1"/>
    <col min="1763" max="1764" width="9.28515625" style="2" customWidth="1"/>
    <col min="1765" max="2010" width="9.28515625" style="2"/>
    <col min="2011" max="2011" width="4.5703125" style="2" customWidth="1"/>
    <col min="2012" max="2012" width="59.140625" style="2" customWidth="1"/>
    <col min="2013" max="2013" width="13" style="2" customWidth="1"/>
    <col min="2014" max="2014" width="10.5703125" style="2" customWidth="1"/>
    <col min="2015" max="2015" width="11.42578125" style="2" customWidth="1"/>
    <col min="2016" max="2016" width="11.5703125" style="2" customWidth="1"/>
    <col min="2017" max="2017" width="12" style="2" customWidth="1"/>
    <col min="2018" max="2018" width="0" style="2" hidden="1" customWidth="1"/>
    <col min="2019" max="2020" width="9.28515625" style="2" customWidth="1"/>
    <col min="2021" max="2266" width="9.28515625" style="2"/>
    <col min="2267" max="2267" width="4.5703125" style="2" customWidth="1"/>
    <col min="2268" max="2268" width="59.140625" style="2" customWidth="1"/>
    <col min="2269" max="2269" width="13" style="2" customWidth="1"/>
    <col min="2270" max="2270" width="10.5703125" style="2" customWidth="1"/>
    <col min="2271" max="2271" width="11.42578125" style="2" customWidth="1"/>
    <col min="2272" max="2272" width="11.5703125" style="2" customWidth="1"/>
    <col min="2273" max="2273" width="12" style="2" customWidth="1"/>
    <col min="2274" max="2274" width="0" style="2" hidden="1" customWidth="1"/>
    <col min="2275" max="2276" width="9.28515625" style="2" customWidth="1"/>
    <col min="2277" max="2522" width="9.28515625" style="2"/>
    <col min="2523" max="2523" width="4.5703125" style="2" customWidth="1"/>
    <col min="2524" max="2524" width="59.140625" style="2" customWidth="1"/>
    <col min="2525" max="2525" width="13" style="2" customWidth="1"/>
    <col min="2526" max="2526" width="10.5703125" style="2" customWidth="1"/>
    <col min="2527" max="2527" width="11.42578125" style="2" customWidth="1"/>
    <col min="2528" max="2528" width="11.5703125" style="2" customWidth="1"/>
    <col min="2529" max="2529" width="12" style="2" customWidth="1"/>
    <col min="2530" max="2530" width="0" style="2" hidden="1" customWidth="1"/>
    <col min="2531" max="2532" width="9.28515625" style="2" customWidth="1"/>
    <col min="2533" max="2778" width="9.28515625" style="2"/>
    <col min="2779" max="2779" width="4.5703125" style="2" customWidth="1"/>
    <col min="2780" max="2780" width="59.140625" style="2" customWidth="1"/>
    <col min="2781" max="2781" width="13" style="2" customWidth="1"/>
    <col min="2782" max="2782" width="10.5703125" style="2" customWidth="1"/>
    <col min="2783" max="2783" width="11.42578125" style="2" customWidth="1"/>
    <col min="2784" max="2784" width="11.5703125" style="2" customWidth="1"/>
    <col min="2785" max="2785" width="12" style="2" customWidth="1"/>
    <col min="2786" max="2786" width="0" style="2" hidden="1" customWidth="1"/>
    <col min="2787" max="2788" width="9.28515625" style="2" customWidth="1"/>
    <col min="2789" max="3034" width="9.28515625" style="2"/>
    <col min="3035" max="3035" width="4.5703125" style="2" customWidth="1"/>
    <col min="3036" max="3036" width="59.140625" style="2" customWidth="1"/>
    <col min="3037" max="3037" width="13" style="2" customWidth="1"/>
    <col min="3038" max="3038" width="10.5703125" style="2" customWidth="1"/>
    <col min="3039" max="3039" width="11.42578125" style="2" customWidth="1"/>
    <col min="3040" max="3040" width="11.5703125" style="2" customWidth="1"/>
    <col min="3041" max="3041" width="12" style="2" customWidth="1"/>
    <col min="3042" max="3042" width="0" style="2" hidden="1" customWidth="1"/>
    <col min="3043" max="3044" width="9.28515625" style="2" customWidth="1"/>
    <col min="3045" max="3290" width="9.28515625" style="2"/>
    <col min="3291" max="3291" width="4.5703125" style="2" customWidth="1"/>
    <col min="3292" max="3292" width="59.140625" style="2" customWidth="1"/>
    <col min="3293" max="3293" width="13" style="2" customWidth="1"/>
    <col min="3294" max="3294" width="10.5703125" style="2" customWidth="1"/>
    <col min="3295" max="3295" width="11.42578125" style="2" customWidth="1"/>
    <col min="3296" max="3296" width="11.5703125" style="2" customWidth="1"/>
    <col min="3297" max="3297" width="12" style="2" customWidth="1"/>
    <col min="3298" max="3298" width="0" style="2" hidden="1" customWidth="1"/>
    <col min="3299" max="3300" width="9.28515625" style="2" customWidth="1"/>
    <col min="3301" max="3546" width="9.28515625" style="2"/>
    <col min="3547" max="3547" width="4.5703125" style="2" customWidth="1"/>
    <col min="3548" max="3548" width="59.140625" style="2" customWidth="1"/>
    <col min="3549" max="3549" width="13" style="2" customWidth="1"/>
    <col min="3550" max="3550" width="10.5703125" style="2" customWidth="1"/>
    <col min="3551" max="3551" width="11.42578125" style="2" customWidth="1"/>
    <col min="3552" max="3552" width="11.5703125" style="2" customWidth="1"/>
    <col min="3553" max="3553" width="12" style="2" customWidth="1"/>
    <col min="3554" max="3554" width="0" style="2" hidden="1" customWidth="1"/>
    <col min="3555" max="3556" width="9.28515625" style="2" customWidth="1"/>
    <col min="3557" max="3802" width="9.28515625" style="2"/>
    <col min="3803" max="3803" width="4.5703125" style="2" customWidth="1"/>
    <col min="3804" max="3804" width="59.140625" style="2" customWidth="1"/>
    <col min="3805" max="3805" width="13" style="2" customWidth="1"/>
    <col min="3806" max="3806" width="10.5703125" style="2" customWidth="1"/>
    <col min="3807" max="3807" width="11.42578125" style="2" customWidth="1"/>
    <col min="3808" max="3808" width="11.5703125" style="2" customWidth="1"/>
    <col min="3809" max="3809" width="12" style="2" customWidth="1"/>
    <col min="3810" max="3810" width="0" style="2" hidden="1" customWidth="1"/>
    <col min="3811" max="3812" width="9.28515625" style="2" customWidth="1"/>
    <col min="3813" max="4058" width="9.28515625" style="2"/>
    <col min="4059" max="4059" width="4.5703125" style="2" customWidth="1"/>
    <col min="4060" max="4060" width="59.140625" style="2" customWidth="1"/>
    <col min="4061" max="4061" width="13" style="2" customWidth="1"/>
    <col min="4062" max="4062" width="10.5703125" style="2" customWidth="1"/>
    <col min="4063" max="4063" width="11.42578125" style="2" customWidth="1"/>
    <col min="4064" max="4064" width="11.5703125" style="2" customWidth="1"/>
    <col min="4065" max="4065" width="12" style="2" customWidth="1"/>
    <col min="4066" max="4066" width="0" style="2" hidden="1" customWidth="1"/>
    <col min="4067" max="4068" width="9.28515625" style="2" customWidth="1"/>
    <col min="4069" max="4314" width="9.28515625" style="2"/>
    <col min="4315" max="4315" width="4.5703125" style="2" customWidth="1"/>
    <col min="4316" max="4316" width="59.140625" style="2" customWidth="1"/>
    <col min="4317" max="4317" width="13" style="2" customWidth="1"/>
    <col min="4318" max="4318" width="10.5703125" style="2" customWidth="1"/>
    <col min="4319" max="4319" width="11.42578125" style="2" customWidth="1"/>
    <col min="4320" max="4320" width="11.5703125" style="2" customWidth="1"/>
    <col min="4321" max="4321" width="12" style="2" customWidth="1"/>
    <col min="4322" max="4322" width="0" style="2" hidden="1" customWidth="1"/>
    <col min="4323" max="4324" width="9.28515625" style="2" customWidth="1"/>
    <col min="4325" max="4570" width="9.28515625" style="2"/>
    <col min="4571" max="4571" width="4.5703125" style="2" customWidth="1"/>
    <col min="4572" max="4572" width="59.140625" style="2" customWidth="1"/>
    <col min="4573" max="4573" width="13" style="2" customWidth="1"/>
    <col min="4574" max="4574" width="10.5703125" style="2" customWidth="1"/>
    <col min="4575" max="4575" width="11.42578125" style="2" customWidth="1"/>
    <col min="4576" max="4576" width="11.5703125" style="2" customWidth="1"/>
    <col min="4577" max="4577" width="12" style="2" customWidth="1"/>
    <col min="4578" max="4578" width="0" style="2" hidden="1" customWidth="1"/>
    <col min="4579" max="4580" width="9.28515625" style="2" customWidth="1"/>
    <col min="4581" max="4826" width="9.28515625" style="2"/>
    <col min="4827" max="4827" width="4.5703125" style="2" customWidth="1"/>
    <col min="4828" max="4828" width="59.140625" style="2" customWidth="1"/>
    <col min="4829" max="4829" width="13" style="2" customWidth="1"/>
    <col min="4830" max="4830" width="10.5703125" style="2" customWidth="1"/>
    <col min="4831" max="4831" width="11.42578125" style="2" customWidth="1"/>
    <col min="4832" max="4832" width="11.5703125" style="2" customWidth="1"/>
    <col min="4833" max="4833" width="12" style="2" customWidth="1"/>
    <col min="4834" max="4834" width="0" style="2" hidden="1" customWidth="1"/>
    <col min="4835" max="4836" width="9.28515625" style="2" customWidth="1"/>
    <col min="4837" max="5082" width="9.28515625" style="2"/>
    <col min="5083" max="5083" width="4.5703125" style="2" customWidth="1"/>
    <col min="5084" max="5084" width="59.140625" style="2" customWidth="1"/>
    <col min="5085" max="5085" width="13" style="2" customWidth="1"/>
    <col min="5086" max="5086" width="10.5703125" style="2" customWidth="1"/>
    <col min="5087" max="5087" width="11.42578125" style="2" customWidth="1"/>
    <col min="5088" max="5088" width="11.5703125" style="2" customWidth="1"/>
    <col min="5089" max="5089" width="12" style="2" customWidth="1"/>
    <col min="5090" max="5090" width="0" style="2" hidden="1" customWidth="1"/>
    <col min="5091" max="5092" width="9.28515625" style="2" customWidth="1"/>
    <col min="5093" max="5338" width="9.28515625" style="2"/>
    <col min="5339" max="5339" width="4.5703125" style="2" customWidth="1"/>
    <col min="5340" max="5340" width="59.140625" style="2" customWidth="1"/>
    <col min="5341" max="5341" width="13" style="2" customWidth="1"/>
    <col min="5342" max="5342" width="10.5703125" style="2" customWidth="1"/>
    <col min="5343" max="5343" width="11.42578125" style="2" customWidth="1"/>
    <col min="5344" max="5344" width="11.5703125" style="2" customWidth="1"/>
    <col min="5345" max="5345" width="12" style="2" customWidth="1"/>
    <col min="5346" max="5346" width="0" style="2" hidden="1" customWidth="1"/>
    <col min="5347" max="5348" width="9.28515625" style="2" customWidth="1"/>
    <col min="5349" max="5594" width="9.28515625" style="2"/>
    <col min="5595" max="5595" width="4.5703125" style="2" customWidth="1"/>
    <col min="5596" max="5596" width="59.140625" style="2" customWidth="1"/>
    <col min="5597" max="5597" width="13" style="2" customWidth="1"/>
    <col min="5598" max="5598" width="10.5703125" style="2" customWidth="1"/>
    <col min="5599" max="5599" width="11.42578125" style="2" customWidth="1"/>
    <col min="5600" max="5600" width="11.5703125" style="2" customWidth="1"/>
    <col min="5601" max="5601" width="12" style="2" customWidth="1"/>
    <col min="5602" max="5602" width="0" style="2" hidden="1" customWidth="1"/>
    <col min="5603" max="5604" width="9.28515625" style="2" customWidth="1"/>
    <col min="5605" max="5850" width="9.28515625" style="2"/>
    <col min="5851" max="5851" width="4.5703125" style="2" customWidth="1"/>
    <col min="5852" max="5852" width="59.140625" style="2" customWidth="1"/>
    <col min="5853" max="5853" width="13" style="2" customWidth="1"/>
    <col min="5854" max="5854" width="10.5703125" style="2" customWidth="1"/>
    <col min="5855" max="5855" width="11.42578125" style="2" customWidth="1"/>
    <col min="5856" max="5856" width="11.5703125" style="2" customWidth="1"/>
    <col min="5857" max="5857" width="12" style="2" customWidth="1"/>
    <col min="5858" max="5858" width="0" style="2" hidden="1" customWidth="1"/>
    <col min="5859" max="5860" width="9.28515625" style="2" customWidth="1"/>
    <col min="5861" max="6106" width="9.28515625" style="2"/>
    <col min="6107" max="6107" width="4.5703125" style="2" customWidth="1"/>
    <col min="6108" max="6108" width="59.140625" style="2" customWidth="1"/>
    <col min="6109" max="6109" width="13" style="2" customWidth="1"/>
    <col min="6110" max="6110" width="10.5703125" style="2" customWidth="1"/>
    <col min="6111" max="6111" width="11.42578125" style="2" customWidth="1"/>
    <col min="6112" max="6112" width="11.5703125" style="2" customWidth="1"/>
    <col min="6113" max="6113" width="12" style="2" customWidth="1"/>
    <col min="6114" max="6114" width="0" style="2" hidden="1" customWidth="1"/>
    <col min="6115" max="6116" width="9.28515625" style="2" customWidth="1"/>
    <col min="6117" max="6362" width="9.28515625" style="2"/>
    <col min="6363" max="6363" width="4.5703125" style="2" customWidth="1"/>
    <col min="6364" max="6364" width="59.140625" style="2" customWidth="1"/>
    <col min="6365" max="6365" width="13" style="2" customWidth="1"/>
    <col min="6366" max="6366" width="10.5703125" style="2" customWidth="1"/>
    <col min="6367" max="6367" width="11.42578125" style="2" customWidth="1"/>
    <col min="6368" max="6368" width="11.5703125" style="2" customWidth="1"/>
    <col min="6369" max="6369" width="12" style="2" customWidth="1"/>
    <col min="6370" max="6370" width="0" style="2" hidden="1" customWidth="1"/>
    <col min="6371" max="6372" width="9.28515625" style="2" customWidth="1"/>
    <col min="6373" max="6618" width="9.28515625" style="2"/>
    <col min="6619" max="6619" width="4.5703125" style="2" customWidth="1"/>
    <col min="6620" max="6620" width="59.140625" style="2" customWidth="1"/>
    <col min="6621" max="6621" width="13" style="2" customWidth="1"/>
    <col min="6622" max="6622" width="10.5703125" style="2" customWidth="1"/>
    <col min="6623" max="6623" width="11.42578125" style="2" customWidth="1"/>
    <col min="6624" max="6624" width="11.5703125" style="2" customWidth="1"/>
    <col min="6625" max="6625" width="12" style="2" customWidth="1"/>
    <col min="6626" max="6626" width="0" style="2" hidden="1" customWidth="1"/>
    <col min="6627" max="6628" width="9.28515625" style="2" customWidth="1"/>
    <col min="6629" max="6874" width="9.28515625" style="2"/>
    <col min="6875" max="6875" width="4.5703125" style="2" customWidth="1"/>
    <col min="6876" max="6876" width="59.140625" style="2" customWidth="1"/>
    <col min="6877" max="6877" width="13" style="2" customWidth="1"/>
    <col min="6878" max="6878" width="10.5703125" style="2" customWidth="1"/>
    <col min="6879" max="6879" width="11.42578125" style="2" customWidth="1"/>
    <col min="6880" max="6880" width="11.5703125" style="2" customWidth="1"/>
    <col min="6881" max="6881" width="12" style="2" customWidth="1"/>
    <col min="6882" max="6882" width="0" style="2" hidden="1" customWidth="1"/>
    <col min="6883" max="6884" width="9.28515625" style="2" customWidth="1"/>
    <col min="6885" max="7130" width="9.28515625" style="2"/>
    <col min="7131" max="7131" width="4.5703125" style="2" customWidth="1"/>
    <col min="7132" max="7132" width="59.140625" style="2" customWidth="1"/>
    <col min="7133" max="7133" width="13" style="2" customWidth="1"/>
    <col min="7134" max="7134" width="10.5703125" style="2" customWidth="1"/>
    <col min="7135" max="7135" width="11.42578125" style="2" customWidth="1"/>
    <col min="7136" max="7136" width="11.5703125" style="2" customWidth="1"/>
    <col min="7137" max="7137" width="12" style="2" customWidth="1"/>
    <col min="7138" max="7138" width="0" style="2" hidden="1" customWidth="1"/>
    <col min="7139" max="7140" width="9.28515625" style="2" customWidth="1"/>
    <col min="7141" max="7386" width="9.28515625" style="2"/>
    <col min="7387" max="7387" width="4.5703125" style="2" customWidth="1"/>
    <col min="7388" max="7388" width="59.140625" style="2" customWidth="1"/>
    <col min="7389" max="7389" width="13" style="2" customWidth="1"/>
    <col min="7390" max="7390" width="10.5703125" style="2" customWidth="1"/>
    <col min="7391" max="7391" width="11.42578125" style="2" customWidth="1"/>
    <col min="7392" max="7392" width="11.5703125" style="2" customWidth="1"/>
    <col min="7393" max="7393" width="12" style="2" customWidth="1"/>
    <col min="7394" max="7394" width="0" style="2" hidden="1" customWidth="1"/>
    <col min="7395" max="7396" width="9.28515625" style="2" customWidth="1"/>
    <col min="7397" max="7642" width="9.28515625" style="2"/>
    <col min="7643" max="7643" width="4.5703125" style="2" customWidth="1"/>
    <col min="7644" max="7644" width="59.140625" style="2" customWidth="1"/>
    <col min="7645" max="7645" width="13" style="2" customWidth="1"/>
    <col min="7646" max="7646" width="10.5703125" style="2" customWidth="1"/>
    <col min="7647" max="7647" width="11.42578125" style="2" customWidth="1"/>
    <col min="7648" max="7648" width="11.5703125" style="2" customWidth="1"/>
    <col min="7649" max="7649" width="12" style="2" customWidth="1"/>
    <col min="7650" max="7650" width="0" style="2" hidden="1" customWidth="1"/>
    <col min="7651" max="7652" width="9.28515625" style="2" customWidth="1"/>
    <col min="7653" max="7898" width="9.28515625" style="2"/>
    <col min="7899" max="7899" width="4.5703125" style="2" customWidth="1"/>
    <col min="7900" max="7900" width="59.140625" style="2" customWidth="1"/>
    <col min="7901" max="7901" width="13" style="2" customWidth="1"/>
    <col min="7902" max="7902" width="10.5703125" style="2" customWidth="1"/>
    <col min="7903" max="7903" width="11.42578125" style="2" customWidth="1"/>
    <col min="7904" max="7904" width="11.5703125" style="2" customWidth="1"/>
    <col min="7905" max="7905" width="12" style="2" customWidth="1"/>
    <col min="7906" max="7906" width="0" style="2" hidden="1" customWidth="1"/>
    <col min="7907" max="7908" width="9.28515625" style="2" customWidth="1"/>
    <col min="7909" max="8154" width="9.28515625" style="2"/>
    <col min="8155" max="8155" width="4.5703125" style="2" customWidth="1"/>
    <col min="8156" max="8156" width="59.140625" style="2" customWidth="1"/>
    <col min="8157" max="8157" width="13" style="2" customWidth="1"/>
    <col min="8158" max="8158" width="10.5703125" style="2" customWidth="1"/>
    <col min="8159" max="8159" width="11.42578125" style="2" customWidth="1"/>
    <col min="8160" max="8160" width="11.5703125" style="2" customWidth="1"/>
    <col min="8161" max="8161" width="12" style="2" customWidth="1"/>
    <col min="8162" max="8162" width="0" style="2" hidden="1" customWidth="1"/>
    <col min="8163" max="8164" width="9.28515625" style="2" customWidth="1"/>
    <col min="8165" max="8410" width="9.28515625" style="2"/>
    <col min="8411" max="8411" width="4.5703125" style="2" customWidth="1"/>
    <col min="8412" max="8412" width="59.140625" style="2" customWidth="1"/>
    <col min="8413" max="8413" width="13" style="2" customWidth="1"/>
    <col min="8414" max="8414" width="10.5703125" style="2" customWidth="1"/>
    <col min="8415" max="8415" width="11.42578125" style="2" customWidth="1"/>
    <col min="8416" max="8416" width="11.5703125" style="2" customWidth="1"/>
    <col min="8417" max="8417" width="12" style="2" customWidth="1"/>
    <col min="8418" max="8418" width="0" style="2" hidden="1" customWidth="1"/>
    <col min="8419" max="8420" width="9.28515625" style="2" customWidth="1"/>
    <col min="8421" max="8666" width="9.28515625" style="2"/>
    <col min="8667" max="8667" width="4.5703125" style="2" customWidth="1"/>
    <col min="8668" max="8668" width="59.140625" style="2" customWidth="1"/>
    <col min="8669" max="8669" width="13" style="2" customWidth="1"/>
    <col min="8670" max="8670" width="10.5703125" style="2" customWidth="1"/>
    <col min="8671" max="8671" width="11.42578125" style="2" customWidth="1"/>
    <col min="8672" max="8672" width="11.5703125" style="2" customWidth="1"/>
    <col min="8673" max="8673" width="12" style="2" customWidth="1"/>
    <col min="8674" max="8674" width="0" style="2" hidden="1" customWidth="1"/>
    <col min="8675" max="8676" width="9.28515625" style="2" customWidth="1"/>
    <col min="8677" max="8922" width="9.28515625" style="2"/>
    <col min="8923" max="8923" width="4.5703125" style="2" customWidth="1"/>
    <col min="8924" max="8924" width="59.140625" style="2" customWidth="1"/>
    <col min="8925" max="8925" width="13" style="2" customWidth="1"/>
    <col min="8926" max="8926" width="10.5703125" style="2" customWidth="1"/>
    <col min="8927" max="8927" width="11.42578125" style="2" customWidth="1"/>
    <col min="8928" max="8928" width="11.5703125" style="2" customWidth="1"/>
    <col min="8929" max="8929" width="12" style="2" customWidth="1"/>
    <col min="8930" max="8930" width="0" style="2" hidden="1" customWidth="1"/>
    <col min="8931" max="8932" width="9.28515625" style="2" customWidth="1"/>
    <col min="8933" max="9178" width="9.28515625" style="2"/>
    <col min="9179" max="9179" width="4.5703125" style="2" customWidth="1"/>
    <col min="9180" max="9180" width="59.140625" style="2" customWidth="1"/>
    <col min="9181" max="9181" width="13" style="2" customWidth="1"/>
    <col min="9182" max="9182" width="10.5703125" style="2" customWidth="1"/>
    <col min="9183" max="9183" width="11.42578125" style="2" customWidth="1"/>
    <col min="9184" max="9184" width="11.5703125" style="2" customWidth="1"/>
    <col min="9185" max="9185" width="12" style="2" customWidth="1"/>
    <col min="9186" max="9186" width="0" style="2" hidden="1" customWidth="1"/>
    <col min="9187" max="9188" width="9.28515625" style="2" customWidth="1"/>
    <col min="9189" max="9434" width="9.28515625" style="2"/>
    <col min="9435" max="9435" width="4.5703125" style="2" customWidth="1"/>
    <col min="9436" max="9436" width="59.140625" style="2" customWidth="1"/>
    <col min="9437" max="9437" width="13" style="2" customWidth="1"/>
    <col min="9438" max="9438" width="10.5703125" style="2" customWidth="1"/>
    <col min="9439" max="9439" width="11.42578125" style="2" customWidth="1"/>
    <col min="9440" max="9440" width="11.5703125" style="2" customWidth="1"/>
    <col min="9441" max="9441" width="12" style="2" customWidth="1"/>
    <col min="9442" max="9442" width="0" style="2" hidden="1" customWidth="1"/>
    <col min="9443" max="9444" width="9.28515625" style="2" customWidth="1"/>
    <col min="9445" max="9690" width="9.28515625" style="2"/>
    <col min="9691" max="9691" width="4.5703125" style="2" customWidth="1"/>
    <col min="9692" max="9692" width="59.140625" style="2" customWidth="1"/>
    <col min="9693" max="9693" width="13" style="2" customWidth="1"/>
    <col min="9694" max="9694" width="10.5703125" style="2" customWidth="1"/>
    <col min="9695" max="9695" width="11.42578125" style="2" customWidth="1"/>
    <col min="9696" max="9696" width="11.5703125" style="2" customWidth="1"/>
    <col min="9697" max="9697" width="12" style="2" customWidth="1"/>
    <col min="9698" max="9698" width="0" style="2" hidden="1" customWidth="1"/>
    <col min="9699" max="9700" width="9.28515625" style="2" customWidth="1"/>
    <col min="9701" max="9946" width="9.28515625" style="2"/>
    <col min="9947" max="9947" width="4.5703125" style="2" customWidth="1"/>
    <col min="9948" max="9948" width="59.140625" style="2" customWidth="1"/>
    <col min="9949" max="9949" width="13" style="2" customWidth="1"/>
    <col min="9950" max="9950" width="10.5703125" style="2" customWidth="1"/>
    <col min="9951" max="9951" width="11.42578125" style="2" customWidth="1"/>
    <col min="9952" max="9952" width="11.5703125" style="2" customWidth="1"/>
    <col min="9953" max="9953" width="12" style="2" customWidth="1"/>
    <col min="9954" max="9954" width="0" style="2" hidden="1" customWidth="1"/>
    <col min="9955" max="9956" width="9.28515625" style="2" customWidth="1"/>
    <col min="9957" max="10202" width="9.28515625" style="2"/>
    <col min="10203" max="10203" width="4.5703125" style="2" customWidth="1"/>
    <col min="10204" max="10204" width="59.140625" style="2" customWidth="1"/>
    <col min="10205" max="10205" width="13" style="2" customWidth="1"/>
    <col min="10206" max="10206" width="10.5703125" style="2" customWidth="1"/>
    <col min="10207" max="10207" width="11.42578125" style="2" customWidth="1"/>
    <col min="10208" max="10208" width="11.5703125" style="2" customWidth="1"/>
    <col min="10209" max="10209" width="12" style="2" customWidth="1"/>
    <col min="10210" max="10210" width="0" style="2" hidden="1" customWidth="1"/>
    <col min="10211" max="10212" width="9.28515625" style="2" customWidth="1"/>
    <col min="10213" max="10458" width="9.28515625" style="2"/>
    <col min="10459" max="10459" width="4.5703125" style="2" customWidth="1"/>
    <col min="10460" max="10460" width="59.140625" style="2" customWidth="1"/>
    <col min="10461" max="10461" width="13" style="2" customWidth="1"/>
    <col min="10462" max="10462" width="10.5703125" style="2" customWidth="1"/>
    <col min="10463" max="10463" width="11.42578125" style="2" customWidth="1"/>
    <col min="10464" max="10464" width="11.5703125" style="2" customWidth="1"/>
    <col min="10465" max="10465" width="12" style="2" customWidth="1"/>
    <col min="10466" max="10466" width="0" style="2" hidden="1" customWidth="1"/>
    <col min="10467" max="10468" width="9.28515625" style="2" customWidth="1"/>
    <col min="10469" max="10714" width="9.28515625" style="2"/>
    <col min="10715" max="10715" width="4.5703125" style="2" customWidth="1"/>
    <col min="10716" max="10716" width="59.140625" style="2" customWidth="1"/>
    <col min="10717" max="10717" width="13" style="2" customWidth="1"/>
    <col min="10718" max="10718" width="10.5703125" style="2" customWidth="1"/>
    <col min="10719" max="10719" width="11.42578125" style="2" customWidth="1"/>
    <col min="10720" max="10720" width="11.5703125" style="2" customWidth="1"/>
    <col min="10721" max="10721" width="12" style="2" customWidth="1"/>
    <col min="10722" max="10722" width="0" style="2" hidden="1" customWidth="1"/>
    <col min="10723" max="10724" width="9.28515625" style="2" customWidth="1"/>
    <col min="10725" max="10970" width="9.28515625" style="2"/>
    <col min="10971" max="10971" width="4.5703125" style="2" customWidth="1"/>
    <col min="10972" max="10972" width="59.140625" style="2" customWidth="1"/>
    <col min="10973" max="10973" width="13" style="2" customWidth="1"/>
    <col min="10974" max="10974" width="10.5703125" style="2" customWidth="1"/>
    <col min="10975" max="10975" width="11.42578125" style="2" customWidth="1"/>
    <col min="10976" max="10976" width="11.5703125" style="2" customWidth="1"/>
    <col min="10977" max="10977" width="12" style="2" customWidth="1"/>
    <col min="10978" max="10978" width="0" style="2" hidden="1" customWidth="1"/>
    <col min="10979" max="10980" width="9.28515625" style="2" customWidth="1"/>
    <col min="10981" max="11226" width="9.28515625" style="2"/>
    <col min="11227" max="11227" width="4.5703125" style="2" customWidth="1"/>
    <col min="11228" max="11228" width="59.140625" style="2" customWidth="1"/>
    <col min="11229" max="11229" width="13" style="2" customWidth="1"/>
    <col min="11230" max="11230" width="10.5703125" style="2" customWidth="1"/>
    <col min="11231" max="11231" width="11.42578125" style="2" customWidth="1"/>
    <col min="11232" max="11232" width="11.5703125" style="2" customWidth="1"/>
    <col min="11233" max="11233" width="12" style="2" customWidth="1"/>
    <col min="11234" max="11234" width="0" style="2" hidden="1" customWidth="1"/>
    <col min="11235" max="11236" width="9.28515625" style="2" customWidth="1"/>
    <col min="11237" max="11482" width="9.28515625" style="2"/>
    <col min="11483" max="11483" width="4.5703125" style="2" customWidth="1"/>
    <col min="11484" max="11484" width="59.140625" style="2" customWidth="1"/>
    <col min="11485" max="11485" width="13" style="2" customWidth="1"/>
    <col min="11486" max="11486" width="10.5703125" style="2" customWidth="1"/>
    <col min="11487" max="11487" width="11.42578125" style="2" customWidth="1"/>
    <col min="11488" max="11488" width="11.5703125" style="2" customWidth="1"/>
    <col min="11489" max="11489" width="12" style="2" customWidth="1"/>
    <col min="11490" max="11490" width="0" style="2" hidden="1" customWidth="1"/>
    <col min="11491" max="11492" width="9.28515625" style="2" customWidth="1"/>
    <col min="11493" max="11738" width="9.28515625" style="2"/>
    <col min="11739" max="11739" width="4.5703125" style="2" customWidth="1"/>
    <col min="11740" max="11740" width="59.140625" style="2" customWidth="1"/>
    <col min="11741" max="11741" width="13" style="2" customWidth="1"/>
    <col min="11742" max="11742" width="10.5703125" style="2" customWidth="1"/>
    <col min="11743" max="11743" width="11.42578125" style="2" customWidth="1"/>
    <col min="11744" max="11744" width="11.5703125" style="2" customWidth="1"/>
    <col min="11745" max="11745" width="12" style="2" customWidth="1"/>
    <col min="11746" max="11746" width="0" style="2" hidden="1" customWidth="1"/>
    <col min="11747" max="11748" width="9.28515625" style="2" customWidth="1"/>
    <col min="11749" max="11994" width="9.28515625" style="2"/>
    <col min="11995" max="11995" width="4.5703125" style="2" customWidth="1"/>
    <col min="11996" max="11996" width="59.140625" style="2" customWidth="1"/>
    <col min="11997" max="11997" width="13" style="2" customWidth="1"/>
    <col min="11998" max="11998" width="10.5703125" style="2" customWidth="1"/>
    <col min="11999" max="11999" width="11.42578125" style="2" customWidth="1"/>
    <col min="12000" max="12000" width="11.5703125" style="2" customWidth="1"/>
    <col min="12001" max="12001" width="12" style="2" customWidth="1"/>
    <col min="12002" max="12002" width="0" style="2" hidden="1" customWidth="1"/>
    <col min="12003" max="12004" width="9.28515625" style="2" customWidth="1"/>
    <col min="12005" max="12250" width="9.28515625" style="2"/>
    <col min="12251" max="12251" width="4.5703125" style="2" customWidth="1"/>
    <col min="12252" max="12252" width="59.140625" style="2" customWidth="1"/>
    <col min="12253" max="12253" width="13" style="2" customWidth="1"/>
    <col min="12254" max="12254" width="10.5703125" style="2" customWidth="1"/>
    <col min="12255" max="12255" width="11.42578125" style="2" customWidth="1"/>
    <col min="12256" max="12256" width="11.5703125" style="2" customWidth="1"/>
    <col min="12257" max="12257" width="12" style="2" customWidth="1"/>
    <col min="12258" max="12258" width="0" style="2" hidden="1" customWidth="1"/>
    <col min="12259" max="12260" width="9.28515625" style="2" customWidth="1"/>
    <col min="12261" max="12506" width="9.28515625" style="2"/>
    <col min="12507" max="12507" width="4.5703125" style="2" customWidth="1"/>
    <col min="12508" max="12508" width="59.140625" style="2" customWidth="1"/>
    <col min="12509" max="12509" width="13" style="2" customWidth="1"/>
    <col min="12510" max="12510" width="10.5703125" style="2" customWidth="1"/>
    <col min="12511" max="12511" width="11.42578125" style="2" customWidth="1"/>
    <col min="12512" max="12512" width="11.5703125" style="2" customWidth="1"/>
    <col min="12513" max="12513" width="12" style="2" customWidth="1"/>
    <col min="12514" max="12514" width="0" style="2" hidden="1" customWidth="1"/>
    <col min="12515" max="12516" width="9.28515625" style="2" customWidth="1"/>
    <col min="12517" max="12762" width="9.28515625" style="2"/>
    <col min="12763" max="12763" width="4.5703125" style="2" customWidth="1"/>
    <col min="12764" max="12764" width="59.140625" style="2" customWidth="1"/>
    <col min="12765" max="12765" width="13" style="2" customWidth="1"/>
    <col min="12766" max="12766" width="10.5703125" style="2" customWidth="1"/>
    <col min="12767" max="12767" width="11.42578125" style="2" customWidth="1"/>
    <col min="12768" max="12768" width="11.5703125" style="2" customWidth="1"/>
    <col min="12769" max="12769" width="12" style="2" customWidth="1"/>
    <col min="12770" max="12770" width="0" style="2" hidden="1" customWidth="1"/>
    <col min="12771" max="12772" width="9.28515625" style="2" customWidth="1"/>
    <col min="12773" max="13018" width="9.28515625" style="2"/>
    <col min="13019" max="13019" width="4.5703125" style="2" customWidth="1"/>
    <col min="13020" max="13020" width="59.140625" style="2" customWidth="1"/>
    <col min="13021" max="13021" width="13" style="2" customWidth="1"/>
    <col min="13022" max="13022" width="10.5703125" style="2" customWidth="1"/>
    <col min="13023" max="13023" width="11.42578125" style="2" customWidth="1"/>
    <col min="13024" max="13024" width="11.5703125" style="2" customWidth="1"/>
    <col min="13025" max="13025" width="12" style="2" customWidth="1"/>
    <col min="13026" max="13026" width="0" style="2" hidden="1" customWidth="1"/>
    <col min="13027" max="13028" width="9.28515625" style="2" customWidth="1"/>
    <col min="13029" max="13274" width="9.28515625" style="2"/>
    <col min="13275" max="13275" width="4.5703125" style="2" customWidth="1"/>
    <col min="13276" max="13276" width="59.140625" style="2" customWidth="1"/>
    <col min="13277" max="13277" width="13" style="2" customWidth="1"/>
    <col min="13278" max="13278" width="10.5703125" style="2" customWidth="1"/>
    <col min="13279" max="13279" width="11.42578125" style="2" customWidth="1"/>
    <col min="13280" max="13280" width="11.5703125" style="2" customWidth="1"/>
    <col min="13281" max="13281" width="12" style="2" customWidth="1"/>
    <col min="13282" max="13282" width="0" style="2" hidden="1" customWidth="1"/>
    <col min="13283" max="13284" width="9.28515625" style="2" customWidth="1"/>
    <col min="13285" max="13530" width="9.28515625" style="2"/>
    <col min="13531" max="13531" width="4.5703125" style="2" customWidth="1"/>
    <col min="13532" max="13532" width="59.140625" style="2" customWidth="1"/>
    <col min="13533" max="13533" width="13" style="2" customWidth="1"/>
    <col min="13534" max="13534" width="10.5703125" style="2" customWidth="1"/>
    <col min="13535" max="13535" width="11.42578125" style="2" customWidth="1"/>
    <col min="13536" max="13536" width="11.5703125" style="2" customWidth="1"/>
    <col min="13537" max="13537" width="12" style="2" customWidth="1"/>
    <col min="13538" max="13538" width="0" style="2" hidden="1" customWidth="1"/>
    <col min="13539" max="13540" width="9.28515625" style="2" customWidth="1"/>
    <col min="13541" max="13786" width="9.28515625" style="2"/>
    <col min="13787" max="13787" width="4.5703125" style="2" customWidth="1"/>
    <col min="13788" max="13788" width="59.140625" style="2" customWidth="1"/>
    <col min="13789" max="13789" width="13" style="2" customWidth="1"/>
    <col min="13790" max="13790" width="10.5703125" style="2" customWidth="1"/>
    <col min="13791" max="13791" width="11.42578125" style="2" customWidth="1"/>
    <col min="13792" max="13792" width="11.5703125" style="2" customWidth="1"/>
    <col min="13793" max="13793" width="12" style="2" customWidth="1"/>
    <col min="13794" max="13794" width="0" style="2" hidden="1" customWidth="1"/>
    <col min="13795" max="13796" width="9.28515625" style="2" customWidth="1"/>
    <col min="13797" max="14042" width="9.28515625" style="2"/>
    <col min="14043" max="14043" width="4.5703125" style="2" customWidth="1"/>
    <col min="14044" max="14044" width="59.140625" style="2" customWidth="1"/>
    <col min="14045" max="14045" width="13" style="2" customWidth="1"/>
    <col min="14046" max="14046" width="10.5703125" style="2" customWidth="1"/>
    <col min="14047" max="14047" width="11.42578125" style="2" customWidth="1"/>
    <col min="14048" max="14048" width="11.5703125" style="2" customWidth="1"/>
    <col min="14049" max="14049" width="12" style="2" customWidth="1"/>
    <col min="14050" max="14050" width="0" style="2" hidden="1" customWidth="1"/>
    <col min="14051" max="14052" width="9.28515625" style="2" customWidth="1"/>
    <col min="14053" max="14298" width="9.28515625" style="2"/>
    <col min="14299" max="14299" width="4.5703125" style="2" customWidth="1"/>
    <col min="14300" max="14300" width="59.140625" style="2" customWidth="1"/>
    <col min="14301" max="14301" width="13" style="2" customWidth="1"/>
    <col min="14302" max="14302" width="10.5703125" style="2" customWidth="1"/>
    <col min="14303" max="14303" width="11.42578125" style="2" customWidth="1"/>
    <col min="14304" max="14304" width="11.5703125" style="2" customWidth="1"/>
    <col min="14305" max="14305" width="12" style="2" customWidth="1"/>
    <col min="14306" max="14306" width="0" style="2" hidden="1" customWidth="1"/>
    <col min="14307" max="14308" width="9.28515625" style="2" customWidth="1"/>
    <col min="14309" max="14554" width="9.28515625" style="2"/>
    <col min="14555" max="14555" width="4.5703125" style="2" customWidth="1"/>
    <col min="14556" max="14556" width="59.140625" style="2" customWidth="1"/>
    <col min="14557" max="14557" width="13" style="2" customWidth="1"/>
    <col min="14558" max="14558" width="10.5703125" style="2" customWidth="1"/>
    <col min="14559" max="14559" width="11.42578125" style="2" customWidth="1"/>
    <col min="14560" max="14560" width="11.5703125" style="2" customWidth="1"/>
    <col min="14561" max="14561" width="12" style="2" customWidth="1"/>
    <col min="14562" max="14562" width="0" style="2" hidden="1" customWidth="1"/>
    <col min="14563" max="14564" width="9.28515625" style="2" customWidth="1"/>
    <col min="14565" max="14810" width="9.28515625" style="2"/>
    <col min="14811" max="14811" width="4.5703125" style="2" customWidth="1"/>
    <col min="14812" max="14812" width="59.140625" style="2" customWidth="1"/>
    <col min="14813" max="14813" width="13" style="2" customWidth="1"/>
    <col min="14814" max="14814" width="10.5703125" style="2" customWidth="1"/>
    <col min="14815" max="14815" width="11.42578125" style="2" customWidth="1"/>
    <col min="14816" max="14816" width="11.5703125" style="2" customWidth="1"/>
    <col min="14817" max="14817" width="12" style="2" customWidth="1"/>
    <col min="14818" max="14818" width="0" style="2" hidden="1" customWidth="1"/>
    <col min="14819" max="14820" width="9.28515625" style="2" customWidth="1"/>
    <col min="14821" max="15066" width="9.28515625" style="2"/>
    <col min="15067" max="15067" width="4.5703125" style="2" customWidth="1"/>
    <col min="15068" max="15068" width="59.140625" style="2" customWidth="1"/>
    <col min="15069" max="15069" width="13" style="2" customWidth="1"/>
    <col min="15070" max="15070" width="10.5703125" style="2" customWidth="1"/>
    <col min="15071" max="15071" width="11.42578125" style="2" customWidth="1"/>
    <col min="15072" max="15072" width="11.5703125" style="2" customWidth="1"/>
    <col min="15073" max="15073" width="12" style="2" customWidth="1"/>
    <col min="15074" max="15074" width="0" style="2" hidden="1" customWidth="1"/>
    <col min="15075" max="15076" width="9.28515625" style="2" customWidth="1"/>
    <col min="15077" max="15322" width="9.28515625" style="2"/>
    <col min="15323" max="15323" width="4.5703125" style="2" customWidth="1"/>
    <col min="15324" max="15324" width="59.140625" style="2" customWidth="1"/>
    <col min="15325" max="15325" width="13" style="2" customWidth="1"/>
    <col min="15326" max="15326" width="10.5703125" style="2" customWidth="1"/>
    <col min="15327" max="15327" width="11.42578125" style="2" customWidth="1"/>
    <col min="15328" max="15328" width="11.5703125" style="2" customWidth="1"/>
    <col min="15329" max="15329" width="12" style="2" customWidth="1"/>
    <col min="15330" max="15330" width="0" style="2" hidden="1" customWidth="1"/>
    <col min="15331" max="15332" width="9.28515625" style="2" customWidth="1"/>
    <col min="15333" max="15578" width="9.28515625" style="2"/>
    <col min="15579" max="15579" width="4.5703125" style="2" customWidth="1"/>
    <col min="15580" max="15580" width="59.140625" style="2" customWidth="1"/>
    <col min="15581" max="15581" width="13" style="2" customWidth="1"/>
    <col min="15582" max="15582" width="10.5703125" style="2" customWidth="1"/>
    <col min="15583" max="15583" width="11.42578125" style="2" customWidth="1"/>
    <col min="15584" max="15584" width="11.5703125" style="2" customWidth="1"/>
    <col min="15585" max="15585" width="12" style="2" customWidth="1"/>
    <col min="15586" max="15586" width="0" style="2" hidden="1" customWidth="1"/>
    <col min="15587" max="15588" width="9.28515625" style="2" customWidth="1"/>
    <col min="15589" max="15834" width="9.28515625" style="2"/>
    <col min="15835" max="15835" width="4.5703125" style="2" customWidth="1"/>
    <col min="15836" max="15836" width="59.140625" style="2" customWidth="1"/>
    <col min="15837" max="15837" width="13" style="2" customWidth="1"/>
    <col min="15838" max="15838" width="10.5703125" style="2" customWidth="1"/>
    <col min="15839" max="15839" width="11.42578125" style="2" customWidth="1"/>
    <col min="15840" max="15840" width="11.5703125" style="2" customWidth="1"/>
    <col min="15841" max="15841" width="12" style="2" customWidth="1"/>
    <col min="15842" max="15842" width="0" style="2" hidden="1" customWidth="1"/>
    <col min="15843" max="15844" width="9.28515625" style="2" customWidth="1"/>
    <col min="15845" max="16090" width="9.28515625" style="2"/>
    <col min="16091" max="16091" width="4.5703125" style="2" customWidth="1"/>
    <col min="16092" max="16092" width="59.140625" style="2" customWidth="1"/>
    <col min="16093" max="16093" width="13" style="2" customWidth="1"/>
    <col min="16094" max="16094" width="10.5703125" style="2" customWidth="1"/>
    <col min="16095" max="16095" width="11.42578125" style="2" customWidth="1"/>
    <col min="16096" max="16096" width="11.5703125" style="2" customWidth="1"/>
    <col min="16097" max="16097" width="12" style="2" customWidth="1"/>
    <col min="16098" max="16098" width="0" style="2" hidden="1" customWidth="1"/>
    <col min="16099" max="16100" width="9.28515625" style="2" customWidth="1"/>
    <col min="16101" max="16384" width="9.28515625" style="2"/>
  </cols>
  <sheetData>
    <row r="1" spans="1:10" s="27" customFormat="1" ht="13.5">
      <c r="A1" s="123"/>
      <c r="B1" s="24"/>
      <c r="C1" s="123"/>
      <c r="D1" s="25"/>
      <c r="E1" s="25"/>
      <c r="F1" s="25"/>
      <c r="G1" s="26" t="s">
        <v>617</v>
      </c>
      <c r="H1" s="145"/>
      <c r="I1" s="145"/>
      <c r="J1" s="145"/>
    </row>
    <row r="2" spans="1:10" s="27" customFormat="1" ht="13.5">
      <c r="A2" s="23"/>
      <c r="B2" s="24"/>
      <c r="C2" s="23"/>
      <c r="D2" s="25"/>
      <c r="E2" s="25"/>
      <c r="F2" s="25"/>
      <c r="G2" s="26" t="s">
        <v>86</v>
      </c>
      <c r="H2" s="145"/>
      <c r="I2" s="145"/>
      <c r="J2" s="145"/>
    </row>
    <row r="3" spans="1:10" s="27" customFormat="1" ht="13.5">
      <c r="A3" s="23"/>
      <c r="B3" s="28"/>
      <c r="C3" s="23"/>
      <c r="D3" s="25"/>
      <c r="E3" s="25"/>
      <c r="F3" s="25"/>
      <c r="G3" s="26" t="s">
        <v>87</v>
      </c>
      <c r="H3" s="145"/>
      <c r="I3" s="145"/>
      <c r="J3" s="145"/>
    </row>
    <row r="4" spans="1:10" s="27" customFormat="1" ht="14.25">
      <c r="A4" s="23"/>
      <c r="B4" s="28"/>
      <c r="C4" s="23"/>
      <c r="D4" s="25"/>
      <c r="E4" s="25"/>
      <c r="F4" s="25"/>
      <c r="G4" s="29"/>
      <c r="H4" s="145"/>
      <c r="I4" s="145"/>
      <c r="J4" s="145"/>
    </row>
    <row r="5" spans="1:10" s="27" customFormat="1" ht="14.25">
      <c r="A5" s="23"/>
      <c r="B5" s="28"/>
      <c r="C5" s="23"/>
      <c r="D5" s="25"/>
      <c r="E5" s="25"/>
      <c r="F5" s="25"/>
      <c r="G5" s="30"/>
      <c r="H5" s="145"/>
      <c r="I5" s="145"/>
      <c r="J5" s="145"/>
    </row>
    <row r="6" spans="1:10" s="27" customFormat="1" ht="37.5" customHeight="1">
      <c r="A6" s="193" t="s">
        <v>652</v>
      </c>
      <c r="B6" s="192"/>
      <c r="C6" s="192"/>
      <c r="D6" s="192"/>
      <c r="E6" s="192"/>
      <c r="F6" s="192"/>
      <c r="G6" s="192"/>
      <c r="H6" s="145"/>
      <c r="I6" s="145"/>
      <c r="J6" s="145"/>
    </row>
    <row r="7" spans="1:10" s="27" customFormat="1" ht="18.75" customHeight="1">
      <c r="A7" s="122"/>
      <c r="B7" s="122"/>
      <c r="C7" s="122"/>
      <c r="D7" s="122"/>
      <c r="E7" s="122"/>
      <c r="F7" s="122"/>
      <c r="G7" s="122"/>
      <c r="H7" s="145"/>
      <c r="I7" s="145"/>
      <c r="J7" s="145"/>
    </row>
    <row r="8" spans="1:10" s="27" customFormat="1" ht="39" customHeight="1">
      <c r="A8" s="193" t="s">
        <v>627</v>
      </c>
      <c r="B8" s="193"/>
      <c r="C8" s="193"/>
      <c r="D8" s="193"/>
      <c r="E8" s="193"/>
      <c r="F8" s="193"/>
      <c r="G8" s="193"/>
      <c r="H8" s="145"/>
      <c r="I8" s="145"/>
      <c r="J8" s="145"/>
    </row>
    <row r="9" spans="1:10" s="27" customFormat="1" ht="14.25">
      <c r="A9" s="23"/>
      <c r="B9" s="28"/>
      <c r="C9" s="23"/>
      <c r="D9" s="25"/>
      <c r="E9" s="25"/>
      <c r="F9" s="25"/>
      <c r="G9" s="30"/>
      <c r="H9" s="145"/>
      <c r="I9" s="180" t="s">
        <v>625</v>
      </c>
      <c r="J9" s="180"/>
    </row>
    <row r="10" spans="1:10" s="27" customFormat="1" ht="18.75" customHeight="1" thickBot="1">
      <c r="A10" s="194" t="s">
        <v>616</v>
      </c>
      <c r="B10" s="194"/>
      <c r="C10" s="194"/>
      <c r="D10" s="194"/>
      <c r="E10" s="194"/>
      <c r="F10" s="194"/>
      <c r="G10" s="194"/>
      <c r="H10" s="145"/>
      <c r="I10" s="145"/>
      <c r="J10" s="145"/>
    </row>
    <row r="11" spans="1:10" s="27" customFormat="1" ht="18" customHeight="1">
      <c r="A11" s="195" t="s">
        <v>0</v>
      </c>
      <c r="B11" s="197" t="s">
        <v>611</v>
      </c>
      <c r="C11" s="197" t="s">
        <v>88</v>
      </c>
      <c r="D11" s="197" t="s">
        <v>1</v>
      </c>
      <c r="E11" s="197"/>
      <c r="F11" s="197"/>
      <c r="G11" s="199"/>
      <c r="H11" s="145"/>
      <c r="I11" s="176" t="s">
        <v>624</v>
      </c>
      <c r="J11" s="178" t="s">
        <v>620</v>
      </c>
    </row>
    <row r="12" spans="1:10" s="27" customFormat="1" ht="24" customHeight="1" thickBot="1">
      <c r="A12" s="196"/>
      <c r="B12" s="198"/>
      <c r="C12" s="198"/>
      <c r="D12" s="101" t="s">
        <v>2</v>
      </c>
      <c r="E12" s="101" t="s">
        <v>3</v>
      </c>
      <c r="F12" s="107" t="s">
        <v>615</v>
      </c>
      <c r="G12" s="102" t="s">
        <v>4</v>
      </c>
      <c r="H12" s="145"/>
      <c r="I12" s="177"/>
      <c r="J12" s="179"/>
    </row>
    <row r="13" spans="1:10" s="34" customFormat="1" ht="15.75" customHeight="1" thickTop="1" thickBot="1">
      <c r="A13" s="31" t="s">
        <v>5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3">
        <v>7</v>
      </c>
      <c r="H13" s="146"/>
      <c r="I13" s="143" t="s">
        <v>622</v>
      </c>
      <c r="J13" s="144" t="s">
        <v>623</v>
      </c>
    </row>
    <row r="14" spans="1:10" s="58" customFormat="1" ht="14.25" thickTop="1">
      <c r="A14" s="42">
        <v>1</v>
      </c>
      <c r="B14" s="37" t="s">
        <v>89</v>
      </c>
      <c r="C14" s="57">
        <v>1</v>
      </c>
      <c r="D14" s="68">
        <f>+'Հավելված 7.1'!C13</f>
        <v>0</v>
      </c>
      <c r="E14" s="68">
        <f>+'Հավելված 7.1'!D13</f>
        <v>0</v>
      </c>
      <c r="F14" s="69">
        <f>+'Հավելված 7.1'!E13</f>
        <v>0</v>
      </c>
      <c r="G14" s="98">
        <f>+'Հավելված 7.1'!F13</f>
        <v>0</v>
      </c>
      <c r="H14" s="147"/>
      <c r="I14" s="131">
        <f>+G14+F14+E14+D14</f>
        <v>0</v>
      </c>
      <c r="J14" s="98">
        <f>+'Հավելված 7.1'!H13</f>
        <v>0</v>
      </c>
    </row>
    <row r="15" spans="1:10" s="58" customFormat="1" ht="13.5">
      <c r="A15" s="42">
        <v>2</v>
      </c>
      <c r="B15" s="37" t="s">
        <v>90</v>
      </c>
      <c r="C15" s="57">
        <v>1</v>
      </c>
      <c r="D15" s="68">
        <f>+'Հավելված 7.1'!C14</f>
        <v>0</v>
      </c>
      <c r="E15" s="68">
        <f>+'Հավելված 7.1'!D14</f>
        <v>0</v>
      </c>
      <c r="F15" s="69">
        <f>+'Հավելված 7.1'!E14</f>
        <v>0</v>
      </c>
      <c r="G15" s="98">
        <f>+'Հավելված 7.1'!F14</f>
        <v>0</v>
      </c>
      <c r="H15" s="147"/>
      <c r="I15" s="131">
        <f t="shared" ref="I15:I20" si="0">+G15+F15+E15+D15</f>
        <v>0</v>
      </c>
      <c r="J15" s="98">
        <f>+'Հավելված 7.1'!H14</f>
        <v>0</v>
      </c>
    </row>
    <row r="16" spans="1:10" s="58" customFormat="1" ht="13.5">
      <c r="A16" s="42">
        <v>3</v>
      </c>
      <c r="B16" s="37" t="s">
        <v>18</v>
      </c>
      <c r="C16" s="57">
        <v>1</v>
      </c>
      <c r="D16" s="68">
        <f>+'Հավելված 7.1'!C15</f>
        <v>0</v>
      </c>
      <c r="E16" s="68">
        <f>+'Հավելված 7.1'!D15</f>
        <v>0</v>
      </c>
      <c r="F16" s="69">
        <f>+'Հավելված 7.1'!E15</f>
        <v>0</v>
      </c>
      <c r="G16" s="98">
        <f>+'Հավելված 7.1'!F15</f>
        <v>0</v>
      </c>
      <c r="H16" s="147"/>
      <c r="I16" s="131">
        <f t="shared" si="0"/>
        <v>0</v>
      </c>
      <c r="J16" s="98">
        <f>+'Հավելված 7.1'!H15</f>
        <v>0</v>
      </c>
    </row>
    <row r="17" spans="1:10" s="58" customFormat="1" ht="13.5">
      <c r="A17" s="42">
        <v>4</v>
      </c>
      <c r="B17" s="37" t="s">
        <v>91</v>
      </c>
      <c r="C17" s="57">
        <v>1</v>
      </c>
      <c r="D17" s="68">
        <f>+'Հավելված 7.1'!C16</f>
        <v>0</v>
      </c>
      <c r="E17" s="68">
        <f>+'Հավելված 7.1'!D16</f>
        <v>0</v>
      </c>
      <c r="F17" s="69">
        <f>+'Հավելված 7.1'!E16</f>
        <v>0</v>
      </c>
      <c r="G17" s="98">
        <f>+'Հավելված 7.1'!F16</f>
        <v>0</v>
      </c>
      <c r="H17" s="147"/>
      <c r="I17" s="131">
        <f t="shared" si="0"/>
        <v>0</v>
      </c>
      <c r="J17" s="98">
        <f>+'Հավելված 7.1'!H16</f>
        <v>0</v>
      </c>
    </row>
    <row r="18" spans="1:10" s="58" customFormat="1" ht="13.5">
      <c r="A18" s="42">
        <v>5</v>
      </c>
      <c r="B18" s="37" t="s">
        <v>92</v>
      </c>
      <c r="C18" s="57">
        <v>1</v>
      </c>
      <c r="D18" s="68">
        <f>+'Հավելված 7.1'!C17</f>
        <v>0</v>
      </c>
      <c r="E18" s="68">
        <f>+'Հավելված 7.1'!D17</f>
        <v>0</v>
      </c>
      <c r="F18" s="69">
        <f>+'Հավելված 7.1'!E17</f>
        <v>0</v>
      </c>
      <c r="G18" s="98">
        <f>+'Հավելված 7.1'!F17</f>
        <v>0</v>
      </c>
      <c r="H18" s="147"/>
      <c r="I18" s="131">
        <f t="shared" si="0"/>
        <v>0</v>
      </c>
      <c r="J18" s="98">
        <f>+'Հավելված 7.1'!H17</f>
        <v>0</v>
      </c>
    </row>
    <row r="19" spans="1:10" s="58" customFormat="1" ht="13.5">
      <c r="A19" s="42">
        <v>6</v>
      </c>
      <c r="B19" s="37" t="s">
        <v>93</v>
      </c>
      <c r="C19" s="57">
        <v>1</v>
      </c>
      <c r="D19" s="68">
        <f>+'Հավելված 7.1'!C18</f>
        <v>0</v>
      </c>
      <c r="E19" s="68">
        <f>+'Հավելված 7.1'!D18</f>
        <v>0</v>
      </c>
      <c r="F19" s="69">
        <f>+'Հավելված 7.1'!E18</f>
        <v>0</v>
      </c>
      <c r="G19" s="98">
        <f>+'Հավելված 7.1'!F18</f>
        <v>0</v>
      </c>
      <c r="H19" s="147"/>
      <c r="I19" s="131">
        <f t="shared" si="0"/>
        <v>0</v>
      </c>
      <c r="J19" s="98">
        <f>+'Հավելված 7.1'!H18</f>
        <v>0</v>
      </c>
    </row>
    <row r="20" spans="1:10" s="58" customFormat="1" ht="13.5">
      <c r="A20" s="42">
        <v>7</v>
      </c>
      <c r="B20" s="37" t="s">
        <v>94</v>
      </c>
      <c r="C20" s="57">
        <v>1</v>
      </c>
      <c r="D20" s="68">
        <f>+'Հավելված 7.1'!C19</f>
        <v>0</v>
      </c>
      <c r="E20" s="68">
        <f>+'Հավելված 7.1'!D19</f>
        <v>0</v>
      </c>
      <c r="F20" s="69">
        <f>+'Հավելված 7.1'!E19</f>
        <v>0</v>
      </c>
      <c r="G20" s="98">
        <f>+'Հավելված 7.1'!F19</f>
        <v>0</v>
      </c>
      <c r="H20" s="147"/>
      <c r="I20" s="131">
        <f t="shared" si="0"/>
        <v>0</v>
      </c>
      <c r="J20" s="98">
        <f>+'Հավելված 7.1'!H19</f>
        <v>0</v>
      </c>
    </row>
    <row r="21" spans="1:10" s="27" customFormat="1" ht="14.25">
      <c r="A21" s="35"/>
      <c r="B21" s="36" t="s">
        <v>95</v>
      </c>
      <c r="C21" s="59"/>
      <c r="D21" s="70"/>
      <c r="E21" s="70"/>
      <c r="F21" s="70"/>
      <c r="G21" s="99"/>
      <c r="H21" s="145"/>
      <c r="I21" s="132"/>
      <c r="J21" s="99"/>
    </row>
    <row r="22" spans="1:10" s="58" customFormat="1" ht="13.5">
      <c r="A22" s="42">
        <v>8</v>
      </c>
      <c r="B22" s="37" t="s">
        <v>96</v>
      </c>
      <c r="C22" s="57">
        <v>1</v>
      </c>
      <c r="D22" s="68">
        <f>+'Հավելված 7.1'!C21</f>
        <v>0</v>
      </c>
      <c r="E22" s="68">
        <f>+'Հավելված 7.1'!D21</f>
        <v>0</v>
      </c>
      <c r="F22" s="69">
        <f>+'Հավելված 7.1'!E21</f>
        <v>0</v>
      </c>
      <c r="G22" s="98">
        <f>+'Հավելված 7.1'!F21</f>
        <v>0</v>
      </c>
      <c r="H22" s="147"/>
      <c r="I22" s="131">
        <f t="shared" ref="I22:I62" si="1">+G22+F22+E22+D22</f>
        <v>0</v>
      </c>
      <c r="J22" s="98">
        <f>+'Հավելված 7.1'!H21</f>
        <v>0</v>
      </c>
    </row>
    <row r="23" spans="1:10" s="58" customFormat="1" ht="13.5">
      <c r="A23" s="42">
        <v>9</v>
      </c>
      <c r="B23" s="37" t="s">
        <v>97</v>
      </c>
      <c r="C23" s="57">
        <v>1</v>
      </c>
      <c r="D23" s="68">
        <f>+'Հավելված 7.1'!C22</f>
        <v>0</v>
      </c>
      <c r="E23" s="68">
        <f>+'Հավելված 7.1'!D22</f>
        <v>0</v>
      </c>
      <c r="F23" s="69">
        <f>+'Հավելված 7.1'!E22</f>
        <v>0</v>
      </c>
      <c r="G23" s="98">
        <f>+'Հավելված 7.1'!F22</f>
        <v>0</v>
      </c>
      <c r="H23" s="147"/>
      <c r="I23" s="131">
        <f t="shared" si="1"/>
        <v>0</v>
      </c>
      <c r="J23" s="98">
        <f>+'Հավելված 7.1'!H22</f>
        <v>0</v>
      </c>
    </row>
    <row r="24" spans="1:10" s="58" customFormat="1" ht="13.5">
      <c r="A24" s="42">
        <v>10</v>
      </c>
      <c r="B24" s="37" t="s">
        <v>98</v>
      </c>
      <c r="C24" s="57">
        <v>1</v>
      </c>
      <c r="D24" s="68">
        <f>+'Հավելված 7.1'!C23</f>
        <v>0</v>
      </c>
      <c r="E24" s="68">
        <f>+'Հավելված 7.1'!D23</f>
        <v>0</v>
      </c>
      <c r="F24" s="69">
        <f>+'Հավելված 7.1'!E23</f>
        <v>0</v>
      </c>
      <c r="G24" s="98">
        <f>+'Հավելված 7.1'!F23</f>
        <v>0</v>
      </c>
      <c r="H24" s="147"/>
      <c r="I24" s="131">
        <f t="shared" si="1"/>
        <v>0</v>
      </c>
      <c r="J24" s="98">
        <f>+'Հավելված 7.1'!H23</f>
        <v>0</v>
      </c>
    </row>
    <row r="25" spans="1:10" s="58" customFormat="1" ht="13.5">
      <c r="A25" s="42">
        <v>11</v>
      </c>
      <c r="B25" s="37" t="s">
        <v>99</v>
      </c>
      <c r="C25" s="57">
        <v>1</v>
      </c>
      <c r="D25" s="68">
        <f>+'Հավելված 7.1'!C24</f>
        <v>0</v>
      </c>
      <c r="E25" s="68">
        <f>+'Հավելված 7.1'!D24</f>
        <v>0</v>
      </c>
      <c r="F25" s="69">
        <f>+'Հավելված 7.1'!E24</f>
        <v>0</v>
      </c>
      <c r="G25" s="98">
        <f>+'Հավելված 7.1'!F24</f>
        <v>0</v>
      </c>
      <c r="H25" s="147"/>
      <c r="I25" s="131">
        <f t="shared" si="1"/>
        <v>0</v>
      </c>
      <c r="J25" s="98">
        <f>+'Հավելված 7.1'!H24</f>
        <v>0</v>
      </c>
    </row>
    <row r="26" spans="1:10" s="58" customFormat="1" ht="13.5">
      <c r="A26" s="42">
        <v>12</v>
      </c>
      <c r="B26" s="37" t="s">
        <v>100</v>
      </c>
      <c r="C26" s="57">
        <v>1</v>
      </c>
      <c r="D26" s="68">
        <f>+'Հավելված 7.1'!C25</f>
        <v>0</v>
      </c>
      <c r="E26" s="68">
        <f>+'Հավելված 7.1'!D25</f>
        <v>0</v>
      </c>
      <c r="F26" s="69">
        <f>+'Հավելված 7.1'!E25</f>
        <v>0</v>
      </c>
      <c r="G26" s="98">
        <f>+'Հավելված 7.1'!F25</f>
        <v>0</v>
      </c>
      <c r="H26" s="147"/>
      <c r="I26" s="131">
        <f t="shared" si="1"/>
        <v>0</v>
      </c>
      <c r="J26" s="98">
        <f>+'Հավելված 7.1'!H25</f>
        <v>0</v>
      </c>
    </row>
    <row r="27" spans="1:10" s="58" customFormat="1" ht="27">
      <c r="A27" s="42">
        <v>13</v>
      </c>
      <c r="B27" s="38" t="s">
        <v>101</v>
      </c>
      <c r="C27" s="57">
        <v>1</v>
      </c>
      <c r="D27" s="68">
        <f>+'Հավելված 7.1'!C26</f>
        <v>0</v>
      </c>
      <c r="E27" s="68">
        <f>+'Հավելված 7.1'!D26</f>
        <v>0</v>
      </c>
      <c r="F27" s="69">
        <f>+'Հավելված 7.1'!E26</f>
        <v>0</v>
      </c>
      <c r="G27" s="98">
        <f>+'Հավելված 7.1'!F26</f>
        <v>0</v>
      </c>
      <c r="H27" s="147"/>
      <c r="I27" s="131">
        <f t="shared" si="1"/>
        <v>0</v>
      </c>
      <c r="J27" s="98">
        <f>+'Հավելված 7.1'!H26</f>
        <v>0</v>
      </c>
    </row>
    <row r="28" spans="1:10" s="58" customFormat="1" ht="27">
      <c r="A28" s="42">
        <v>14</v>
      </c>
      <c r="B28" s="39" t="s">
        <v>55</v>
      </c>
      <c r="C28" s="60">
        <v>1</v>
      </c>
      <c r="D28" s="71">
        <f>+'Հավելված 7.1'!C27</f>
        <v>0</v>
      </c>
      <c r="E28" s="71">
        <f>+'Հավելված 7.1'!D27</f>
        <v>0</v>
      </c>
      <c r="F28" s="72">
        <f>+'Հավելված 7.1'!E27</f>
        <v>0</v>
      </c>
      <c r="G28" s="98">
        <f>+'Հավելված 7.1'!F27</f>
        <v>0</v>
      </c>
      <c r="H28" s="147"/>
      <c r="I28" s="133">
        <f t="shared" si="1"/>
        <v>0</v>
      </c>
      <c r="J28" s="134">
        <f>+'Հավելված 7.1'!H27</f>
        <v>0</v>
      </c>
    </row>
    <row r="29" spans="1:10" s="58" customFormat="1" ht="13.5">
      <c r="A29" s="42">
        <v>15</v>
      </c>
      <c r="B29" s="39" t="s">
        <v>102</v>
      </c>
      <c r="C29" s="60">
        <v>1</v>
      </c>
      <c r="D29" s="71">
        <f>+'Հավելված 7.1'!C28</f>
        <v>0</v>
      </c>
      <c r="E29" s="71">
        <f>+'Հավելված 7.1'!D28</f>
        <v>0</v>
      </c>
      <c r="F29" s="72">
        <f>+'Հավելված 7.1'!E28</f>
        <v>0</v>
      </c>
      <c r="G29" s="98">
        <f>+'Հավելված 7.1'!F28</f>
        <v>0</v>
      </c>
      <c r="H29" s="147"/>
      <c r="I29" s="133">
        <f t="shared" si="1"/>
        <v>0</v>
      </c>
      <c r="J29" s="134">
        <f>+'Հավելված 7.1'!H28</f>
        <v>0</v>
      </c>
    </row>
    <row r="30" spans="1:10" s="58" customFormat="1" ht="13.5">
      <c r="A30" s="42">
        <v>16</v>
      </c>
      <c r="B30" s="38" t="s">
        <v>103</v>
      </c>
      <c r="C30" s="57">
        <v>1</v>
      </c>
      <c r="D30" s="68">
        <f>+'Հավելված 7.1'!C29</f>
        <v>0</v>
      </c>
      <c r="E30" s="68">
        <f>+'Հավելված 7.1'!D29</f>
        <v>0</v>
      </c>
      <c r="F30" s="69">
        <f>+'Հավելված 7.1'!E29</f>
        <v>0</v>
      </c>
      <c r="G30" s="98">
        <f>+'Հավելված 7.1'!F29</f>
        <v>0</v>
      </c>
      <c r="H30" s="147"/>
      <c r="I30" s="131">
        <f t="shared" si="1"/>
        <v>0</v>
      </c>
      <c r="J30" s="98">
        <f>+'Հավելված 7.1'!H29</f>
        <v>0</v>
      </c>
    </row>
    <row r="31" spans="1:10" s="58" customFormat="1" ht="13.5">
      <c r="A31" s="42">
        <v>17</v>
      </c>
      <c r="B31" s="40" t="s">
        <v>104</v>
      </c>
      <c r="C31" s="61">
        <v>1</v>
      </c>
      <c r="D31" s="68">
        <f>+'Հավելված 7.1'!C30</f>
        <v>0</v>
      </c>
      <c r="E31" s="68">
        <f>+'Հավելված 7.1'!D30</f>
        <v>0</v>
      </c>
      <c r="F31" s="69">
        <f>+'Հավելված 7.1'!E30</f>
        <v>0</v>
      </c>
      <c r="G31" s="98">
        <f>+'Հավելված 7.1'!F30</f>
        <v>0</v>
      </c>
      <c r="H31" s="147"/>
      <c r="I31" s="131">
        <f t="shared" si="1"/>
        <v>0</v>
      </c>
      <c r="J31" s="98">
        <f>+'Հավելված 7.1'!H30</f>
        <v>0</v>
      </c>
    </row>
    <row r="32" spans="1:10" s="58" customFormat="1" ht="13.5">
      <c r="A32" s="42">
        <v>18</v>
      </c>
      <c r="B32" s="38" t="s">
        <v>105</v>
      </c>
      <c r="C32" s="57">
        <v>1</v>
      </c>
      <c r="D32" s="68">
        <f>+'Հավելված 7.1'!C31</f>
        <v>0</v>
      </c>
      <c r="E32" s="68">
        <f>+'Հավելված 7.1'!D31</f>
        <v>0</v>
      </c>
      <c r="F32" s="69">
        <f>+'Հավելված 7.1'!E31</f>
        <v>0</v>
      </c>
      <c r="G32" s="98">
        <f>+'Հավելված 7.1'!F31</f>
        <v>0</v>
      </c>
      <c r="H32" s="147"/>
      <c r="I32" s="131">
        <f t="shared" si="1"/>
        <v>0</v>
      </c>
      <c r="J32" s="98">
        <f>+'Հավելված 7.1'!H31</f>
        <v>0</v>
      </c>
    </row>
    <row r="33" spans="1:10" s="58" customFormat="1" ht="27">
      <c r="A33" s="42">
        <v>19</v>
      </c>
      <c r="B33" s="37" t="s">
        <v>106</v>
      </c>
      <c r="C33" s="57">
        <v>1</v>
      </c>
      <c r="D33" s="68">
        <f>+'Հավելված 7.1'!C32</f>
        <v>0</v>
      </c>
      <c r="E33" s="68">
        <f>+'Հավելված 7.1'!D32</f>
        <v>0</v>
      </c>
      <c r="F33" s="69">
        <f>+'Հավելված 7.1'!E32</f>
        <v>0</v>
      </c>
      <c r="G33" s="98">
        <f>+'Հավելված 7.1'!F32</f>
        <v>0</v>
      </c>
      <c r="H33" s="147"/>
      <c r="I33" s="131">
        <f t="shared" si="1"/>
        <v>0</v>
      </c>
      <c r="J33" s="98">
        <f>+'Հավելված 7.1'!H32</f>
        <v>0</v>
      </c>
    </row>
    <row r="34" spans="1:10" s="58" customFormat="1" ht="13.5">
      <c r="A34" s="42">
        <v>20</v>
      </c>
      <c r="B34" s="37" t="s">
        <v>107</v>
      </c>
      <c r="C34" s="57">
        <v>1</v>
      </c>
      <c r="D34" s="68">
        <f>+'Հավելված 7.1'!C33</f>
        <v>0</v>
      </c>
      <c r="E34" s="68">
        <f>+'Հավելված 7.1'!D33</f>
        <v>0</v>
      </c>
      <c r="F34" s="69">
        <f>+'Հավելված 7.1'!E33</f>
        <v>0</v>
      </c>
      <c r="G34" s="98">
        <f>+'Հավելված 7.1'!F33</f>
        <v>0</v>
      </c>
      <c r="H34" s="147"/>
      <c r="I34" s="131">
        <f t="shared" si="1"/>
        <v>0</v>
      </c>
      <c r="J34" s="98">
        <f>+'Հավելված 7.1'!H33</f>
        <v>0</v>
      </c>
    </row>
    <row r="35" spans="1:10" s="58" customFormat="1" ht="13.5">
      <c r="A35" s="42">
        <v>21</v>
      </c>
      <c r="B35" s="38" t="s">
        <v>108</v>
      </c>
      <c r="C35" s="57">
        <v>1</v>
      </c>
      <c r="D35" s="68">
        <f>+'Հավելված 7.1'!C34</f>
        <v>0</v>
      </c>
      <c r="E35" s="68">
        <f>+'Հավելված 7.1'!D34</f>
        <v>0</v>
      </c>
      <c r="F35" s="69">
        <f>+'Հավելված 7.1'!E34</f>
        <v>0</v>
      </c>
      <c r="G35" s="98">
        <f>+'Հավելված 7.1'!F34</f>
        <v>0</v>
      </c>
      <c r="H35" s="147"/>
      <c r="I35" s="131">
        <f t="shared" si="1"/>
        <v>0</v>
      </c>
      <c r="J35" s="98">
        <f>+'Հավելված 7.1'!H34</f>
        <v>0</v>
      </c>
    </row>
    <row r="36" spans="1:10" s="58" customFormat="1" ht="13.5">
      <c r="A36" s="42">
        <v>22</v>
      </c>
      <c r="B36" s="38" t="s">
        <v>109</v>
      </c>
      <c r="C36" s="57">
        <v>1</v>
      </c>
      <c r="D36" s="68">
        <f>+'Հավելված 7.1'!C35</f>
        <v>0</v>
      </c>
      <c r="E36" s="68">
        <f>+'Հավելված 7.1'!D35</f>
        <v>0</v>
      </c>
      <c r="F36" s="69">
        <f>+'Հավելված 7.1'!E35</f>
        <v>0</v>
      </c>
      <c r="G36" s="98">
        <f>+'Հավելված 7.1'!F35</f>
        <v>0</v>
      </c>
      <c r="H36" s="147"/>
      <c r="I36" s="131">
        <f t="shared" si="1"/>
        <v>0</v>
      </c>
      <c r="J36" s="98">
        <f>+'Հավելված 7.1'!H35</f>
        <v>0</v>
      </c>
    </row>
    <row r="37" spans="1:10" s="58" customFormat="1" ht="13.5">
      <c r="A37" s="42">
        <v>23</v>
      </c>
      <c r="B37" s="37" t="s">
        <v>12</v>
      </c>
      <c r="C37" s="57">
        <v>1</v>
      </c>
      <c r="D37" s="68">
        <f>+'Հավելված 7.1'!C36</f>
        <v>0</v>
      </c>
      <c r="E37" s="68">
        <f>+'Հավելված 7.1'!D36</f>
        <v>0</v>
      </c>
      <c r="F37" s="69">
        <f>+'Հավելված 7.1'!E36</f>
        <v>0</v>
      </c>
      <c r="G37" s="98">
        <f>+'Հավելված 7.1'!F36</f>
        <v>0</v>
      </c>
      <c r="H37" s="147"/>
      <c r="I37" s="131">
        <f t="shared" si="1"/>
        <v>0</v>
      </c>
      <c r="J37" s="98">
        <f>+'Հավելված 7.1'!H36</f>
        <v>0</v>
      </c>
    </row>
    <row r="38" spans="1:10" s="58" customFormat="1" ht="27">
      <c r="A38" s="42">
        <v>24</v>
      </c>
      <c r="B38" s="37" t="s">
        <v>110</v>
      </c>
      <c r="C38" s="57">
        <v>1</v>
      </c>
      <c r="D38" s="68">
        <f>+'Հավելված 7.1'!C37</f>
        <v>0</v>
      </c>
      <c r="E38" s="68">
        <f>+'Հավելված 7.1'!D37</f>
        <v>0</v>
      </c>
      <c r="F38" s="69">
        <f>+'Հավելված 7.1'!E37</f>
        <v>0</v>
      </c>
      <c r="G38" s="98">
        <f>+'Հավելված 7.1'!F37</f>
        <v>0</v>
      </c>
      <c r="H38" s="147"/>
      <c r="I38" s="131">
        <f t="shared" si="1"/>
        <v>0</v>
      </c>
      <c r="J38" s="98">
        <f>+'Հավելված 7.1'!H37</f>
        <v>0</v>
      </c>
    </row>
    <row r="39" spans="1:10" s="58" customFormat="1" ht="27">
      <c r="A39" s="42">
        <v>25</v>
      </c>
      <c r="B39" s="38" t="s">
        <v>111</v>
      </c>
      <c r="C39" s="57">
        <v>1</v>
      </c>
      <c r="D39" s="68">
        <f>+'Հավելված 7.1'!C38</f>
        <v>0</v>
      </c>
      <c r="E39" s="68">
        <f>+'Հավելված 7.1'!D38</f>
        <v>0</v>
      </c>
      <c r="F39" s="69">
        <f>+'Հավելված 7.1'!E38</f>
        <v>0</v>
      </c>
      <c r="G39" s="98">
        <f>+'Հավելված 7.1'!F38</f>
        <v>0</v>
      </c>
      <c r="H39" s="147"/>
      <c r="I39" s="131">
        <f t="shared" si="1"/>
        <v>0</v>
      </c>
      <c r="J39" s="98">
        <f>+'Հավելված 7.1'!H38</f>
        <v>0</v>
      </c>
    </row>
    <row r="40" spans="1:10" s="58" customFormat="1" ht="13.5">
      <c r="A40" s="42">
        <v>26</v>
      </c>
      <c r="B40" s="37" t="s">
        <v>112</v>
      </c>
      <c r="C40" s="57">
        <v>1</v>
      </c>
      <c r="D40" s="68">
        <f>+'Հավելված 7.1'!C39</f>
        <v>0</v>
      </c>
      <c r="E40" s="68">
        <f>+'Հավելված 7.1'!D39</f>
        <v>0</v>
      </c>
      <c r="F40" s="69">
        <f>+'Հավելված 7.1'!E39</f>
        <v>0</v>
      </c>
      <c r="G40" s="98">
        <f>+'Հավելված 7.1'!F39</f>
        <v>0</v>
      </c>
      <c r="H40" s="147"/>
      <c r="I40" s="131">
        <f t="shared" si="1"/>
        <v>0</v>
      </c>
      <c r="J40" s="98">
        <f>+'Հավելված 7.1'!H39</f>
        <v>0</v>
      </c>
    </row>
    <row r="41" spans="1:10" s="58" customFormat="1" ht="13.5">
      <c r="A41" s="42">
        <v>27</v>
      </c>
      <c r="B41" s="37" t="s">
        <v>113</v>
      </c>
      <c r="C41" s="57">
        <v>1</v>
      </c>
      <c r="D41" s="68">
        <f>+'Հավելված 7.1'!C40</f>
        <v>0</v>
      </c>
      <c r="E41" s="68">
        <f>+'Հավելված 7.1'!D40</f>
        <v>0</v>
      </c>
      <c r="F41" s="73">
        <f>+'Հավելված 7.1'!E40</f>
        <v>0</v>
      </c>
      <c r="G41" s="98">
        <f>+'Հավելված 7.1'!F40</f>
        <v>0</v>
      </c>
      <c r="H41" s="147"/>
      <c r="I41" s="131">
        <f t="shared" si="1"/>
        <v>0</v>
      </c>
      <c r="J41" s="98">
        <f>+'Հավելված 7.1'!H40</f>
        <v>0</v>
      </c>
    </row>
    <row r="42" spans="1:10" s="58" customFormat="1" ht="13.5">
      <c r="A42" s="42">
        <v>28</v>
      </c>
      <c r="B42" s="37" t="s">
        <v>114</v>
      </c>
      <c r="C42" s="57">
        <v>1</v>
      </c>
      <c r="D42" s="74">
        <f>+'Հավելված 7.1'!C41</f>
        <v>0</v>
      </c>
      <c r="E42" s="74">
        <f>+'Հավելված 7.1'!D41</f>
        <v>0</v>
      </c>
      <c r="F42" s="73">
        <f>+'Հավելված 7.1'!E41</f>
        <v>0</v>
      </c>
      <c r="G42" s="98">
        <f>+'Հավելված 7.1'!F41</f>
        <v>0</v>
      </c>
      <c r="H42" s="147"/>
      <c r="I42" s="131">
        <f t="shared" si="1"/>
        <v>0</v>
      </c>
      <c r="J42" s="98">
        <f>+'Հավելված 7.1'!H41</f>
        <v>0</v>
      </c>
    </row>
    <row r="43" spans="1:10" s="58" customFormat="1" ht="13.5">
      <c r="A43" s="42">
        <v>29</v>
      </c>
      <c r="B43" s="37" t="s">
        <v>115</v>
      </c>
      <c r="C43" s="57">
        <v>1</v>
      </c>
      <c r="D43" s="68">
        <f>+'Հավելված 7.1'!C42</f>
        <v>0</v>
      </c>
      <c r="E43" s="68">
        <f>+'Հավելված 7.1'!D42</f>
        <v>0</v>
      </c>
      <c r="F43" s="69">
        <f>+'Հավելված 7.1'!E42</f>
        <v>0</v>
      </c>
      <c r="G43" s="98">
        <f>+'Հավելված 7.1'!F42</f>
        <v>0</v>
      </c>
      <c r="H43" s="147"/>
      <c r="I43" s="131">
        <f t="shared" si="1"/>
        <v>0</v>
      </c>
      <c r="J43" s="98">
        <f>+'Հավելված 7.1'!H42</f>
        <v>0</v>
      </c>
    </row>
    <row r="44" spans="1:10" s="58" customFormat="1" ht="13.5">
      <c r="A44" s="42">
        <v>30</v>
      </c>
      <c r="B44" s="37" t="s">
        <v>116</v>
      </c>
      <c r="C44" s="57">
        <v>1</v>
      </c>
      <c r="D44" s="74">
        <f>+'Հավելված 7.1'!C43</f>
        <v>0</v>
      </c>
      <c r="E44" s="74">
        <f>+'Հավելված 7.1'!D43</f>
        <v>0</v>
      </c>
      <c r="F44" s="73">
        <f>+'Հավելված 7.1'!E43</f>
        <v>0</v>
      </c>
      <c r="G44" s="98">
        <f>+'Հավելված 7.1'!F43</f>
        <v>0</v>
      </c>
      <c r="H44" s="147"/>
      <c r="I44" s="131">
        <f t="shared" si="1"/>
        <v>0</v>
      </c>
      <c r="J44" s="98">
        <f>+'Հավելված 7.1'!H43</f>
        <v>0</v>
      </c>
    </row>
    <row r="45" spans="1:10" s="58" customFormat="1" ht="13.5">
      <c r="A45" s="42">
        <v>31</v>
      </c>
      <c r="B45" s="37" t="s">
        <v>117</v>
      </c>
      <c r="C45" s="57">
        <v>1</v>
      </c>
      <c r="D45" s="68">
        <f>+'Հավելված 7.1'!C44</f>
        <v>0</v>
      </c>
      <c r="E45" s="68">
        <f>+'Հավելված 7.1'!D44</f>
        <v>0</v>
      </c>
      <c r="F45" s="69">
        <f>+'Հավելված 7.1'!E44</f>
        <v>0</v>
      </c>
      <c r="G45" s="100">
        <f>+'Հավելված 7.1'!F44</f>
        <v>0</v>
      </c>
      <c r="H45" s="147"/>
      <c r="I45" s="131">
        <f t="shared" si="1"/>
        <v>0</v>
      </c>
      <c r="J45" s="98">
        <f>+'Հավելված 7.1'!H44</f>
        <v>0</v>
      </c>
    </row>
    <row r="46" spans="1:10" s="58" customFormat="1" ht="27">
      <c r="A46" s="42">
        <v>32</v>
      </c>
      <c r="B46" s="37" t="s">
        <v>118</v>
      </c>
      <c r="C46" s="57">
        <v>1</v>
      </c>
      <c r="D46" s="68">
        <f>+'Հավելված 7.1'!C45</f>
        <v>0</v>
      </c>
      <c r="E46" s="68">
        <f>+'Հավելված 7.1'!D45</f>
        <v>0</v>
      </c>
      <c r="F46" s="69">
        <f>+'Հավելված 7.1'!E45</f>
        <v>0</v>
      </c>
      <c r="G46" s="98">
        <f>+'Հավելված 7.1'!F45</f>
        <v>0</v>
      </c>
      <c r="H46" s="147"/>
      <c r="I46" s="131">
        <f t="shared" si="1"/>
        <v>0</v>
      </c>
      <c r="J46" s="98">
        <f>+'Հավելված 7.1'!H45</f>
        <v>0</v>
      </c>
    </row>
    <row r="47" spans="1:10" s="58" customFormat="1" ht="13.5">
      <c r="A47" s="42">
        <v>33</v>
      </c>
      <c r="B47" s="37" t="s">
        <v>119</v>
      </c>
      <c r="C47" s="57">
        <v>1</v>
      </c>
      <c r="D47" s="68">
        <f>+'Հավելված 7.1'!C46</f>
        <v>0</v>
      </c>
      <c r="E47" s="68">
        <f>+'Հավելված 7.1'!D46</f>
        <v>0</v>
      </c>
      <c r="F47" s="69">
        <f>+'Հավելված 7.1'!E46</f>
        <v>0</v>
      </c>
      <c r="G47" s="98">
        <f>+'Հավելված 7.1'!F46</f>
        <v>0</v>
      </c>
      <c r="H47" s="147"/>
      <c r="I47" s="131">
        <f t="shared" si="1"/>
        <v>0</v>
      </c>
      <c r="J47" s="98">
        <f>+'Հավելված 7.1'!H46</f>
        <v>0</v>
      </c>
    </row>
    <row r="48" spans="1:10" s="58" customFormat="1" ht="13.5">
      <c r="A48" s="42">
        <v>34</v>
      </c>
      <c r="B48" s="37" t="s">
        <v>120</v>
      </c>
      <c r="C48" s="57">
        <v>1</v>
      </c>
      <c r="D48" s="68">
        <f>+'Հավելված 7.1'!C47</f>
        <v>0</v>
      </c>
      <c r="E48" s="68">
        <f>+'Հավելված 7.1'!D47</f>
        <v>0</v>
      </c>
      <c r="F48" s="69">
        <f>+'Հավելված 7.1'!E47</f>
        <v>0</v>
      </c>
      <c r="G48" s="98">
        <f>+'Հավելված 7.1'!F47</f>
        <v>0</v>
      </c>
      <c r="H48" s="147"/>
      <c r="I48" s="131">
        <f t="shared" si="1"/>
        <v>0</v>
      </c>
      <c r="J48" s="98">
        <f>+'Հավելված 7.1'!H47</f>
        <v>0</v>
      </c>
    </row>
    <row r="49" spans="1:10" s="58" customFormat="1" ht="13.5">
      <c r="A49" s="42">
        <v>35</v>
      </c>
      <c r="B49" s="37" t="s">
        <v>121</v>
      </c>
      <c r="C49" s="62">
        <v>1</v>
      </c>
      <c r="D49" s="69">
        <f>+'Հավելված 7.1'!C48</f>
        <v>0</v>
      </c>
      <c r="E49" s="69">
        <f>+'Հավելված 7.1'!D48</f>
        <v>0</v>
      </c>
      <c r="F49" s="69">
        <f>+'Հավելված 7.1'!E48</f>
        <v>0</v>
      </c>
      <c r="G49" s="98">
        <f>+'Հավելված 7.1'!F48</f>
        <v>0</v>
      </c>
      <c r="H49" s="147"/>
      <c r="I49" s="131">
        <f t="shared" si="1"/>
        <v>0</v>
      </c>
      <c r="J49" s="98">
        <f>+'Հավելված 7.1'!H48</f>
        <v>0</v>
      </c>
    </row>
    <row r="50" spans="1:10" s="58" customFormat="1" ht="13.5">
      <c r="A50" s="42">
        <v>36</v>
      </c>
      <c r="B50" s="37" t="s">
        <v>122</v>
      </c>
      <c r="C50" s="57">
        <v>1</v>
      </c>
      <c r="D50" s="68">
        <f>+'Հավելված 7.1'!C49</f>
        <v>0</v>
      </c>
      <c r="E50" s="68">
        <f>+'Հավելված 7.1'!D49</f>
        <v>0</v>
      </c>
      <c r="F50" s="69">
        <f>+'Հավելված 7.1'!E49</f>
        <v>0</v>
      </c>
      <c r="G50" s="98">
        <f>+'Հավելված 7.1'!F49</f>
        <v>0</v>
      </c>
      <c r="H50" s="147"/>
      <c r="I50" s="131">
        <f t="shared" si="1"/>
        <v>0</v>
      </c>
      <c r="J50" s="98">
        <f>+'Հավելված 7.1'!H49</f>
        <v>0</v>
      </c>
    </row>
    <row r="51" spans="1:10" s="58" customFormat="1" ht="13.5">
      <c r="A51" s="42">
        <v>37</v>
      </c>
      <c r="B51" s="37" t="s">
        <v>123</v>
      </c>
      <c r="C51" s="57">
        <v>1</v>
      </c>
      <c r="D51" s="68">
        <f>+'Հավելված 7.1'!C50</f>
        <v>0</v>
      </c>
      <c r="E51" s="68">
        <f>+'Հավելված 7.1'!D50</f>
        <v>0</v>
      </c>
      <c r="F51" s="69">
        <f>+'Հավելված 7.1'!E50</f>
        <v>0</v>
      </c>
      <c r="G51" s="98">
        <f>+'Հավելված 7.1'!F50</f>
        <v>0</v>
      </c>
      <c r="H51" s="147"/>
      <c r="I51" s="131">
        <f t="shared" si="1"/>
        <v>0</v>
      </c>
      <c r="J51" s="98">
        <f>+'Հավելված 7.1'!H50</f>
        <v>0</v>
      </c>
    </row>
    <row r="52" spans="1:10" s="58" customFormat="1" ht="13.5">
      <c r="A52" s="42">
        <v>38</v>
      </c>
      <c r="B52" s="37" t="s">
        <v>13</v>
      </c>
      <c r="C52" s="57">
        <v>1</v>
      </c>
      <c r="D52" s="68">
        <f>+'Հավելված 7.1'!C51</f>
        <v>0</v>
      </c>
      <c r="E52" s="68">
        <f>+'Հավելված 7.1'!D51</f>
        <v>0</v>
      </c>
      <c r="F52" s="69">
        <f>+'Հավելված 7.1'!E51</f>
        <v>0</v>
      </c>
      <c r="G52" s="98">
        <f>+'Հավելված 7.1'!F51</f>
        <v>0</v>
      </c>
      <c r="H52" s="147"/>
      <c r="I52" s="131">
        <f t="shared" si="1"/>
        <v>0</v>
      </c>
      <c r="J52" s="98">
        <f>+'Հավելված 7.1'!H51</f>
        <v>0</v>
      </c>
    </row>
    <row r="53" spans="1:10" s="58" customFormat="1" ht="13.5">
      <c r="A53" s="42">
        <v>39</v>
      </c>
      <c r="B53" s="40" t="s">
        <v>124</v>
      </c>
      <c r="C53" s="61">
        <v>1</v>
      </c>
      <c r="D53" s="75">
        <f>+'Հավելված 7.1'!C52</f>
        <v>0</v>
      </c>
      <c r="E53" s="68">
        <f>+'Հավելված 7.1'!D52</f>
        <v>0</v>
      </c>
      <c r="F53" s="69">
        <f>+'Հավելված 7.1'!E52</f>
        <v>0</v>
      </c>
      <c r="G53" s="98">
        <f>+'Հավելված 7.1'!F52</f>
        <v>0</v>
      </c>
      <c r="H53" s="147"/>
      <c r="I53" s="131">
        <f t="shared" si="1"/>
        <v>0</v>
      </c>
      <c r="J53" s="98">
        <f>+'Հավելված 7.1'!H52</f>
        <v>0</v>
      </c>
    </row>
    <row r="54" spans="1:10" s="58" customFormat="1" ht="13.5">
      <c r="A54" s="42">
        <v>40</v>
      </c>
      <c r="B54" s="37" t="s">
        <v>125</v>
      </c>
      <c r="C54" s="57">
        <v>1</v>
      </c>
      <c r="D54" s="74">
        <f>+'Հավելված 7.1'!C53</f>
        <v>0</v>
      </c>
      <c r="E54" s="74">
        <f>+'Հավելված 7.1'!D53</f>
        <v>0</v>
      </c>
      <c r="F54" s="73">
        <f>+'Հավելված 7.1'!E53</f>
        <v>0</v>
      </c>
      <c r="G54" s="98">
        <f>+'Հավելված 7.1'!F53</f>
        <v>0</v>
      </c>
      <c r="H54" s="147"/>
      <c r="I54" s="131">
        <f t="shared" si="1"/>
        <v>0</v>
      </c>
      <c r="J54" s="98">
        <f>+'Հավելված 7.1'!H53</f>
        <v>0</v>
      </c>
    </row>
    <row r="55" spans="1:10" s="58" customFormat="1" ht="13.5">
      <c r="A55" s="42">
        <v>41</v>
      </c>
      <c r="B55" s="37" t="s">
        <v>126</v>
      </c>
      <c r="C55" s="57">
        <v>1</v>
      </c>
      <c r="D55" s="74">
        <f>+'Հավելված 7.1'!C54</f>
        <v>0</v>
      </c>
      <c r="E55" s="74">
        <f>+'Հավելված 7.1'!D54</f>
        <v>0</v>
      </c>
      <c r="F55" s="73">
        <f>+'Հավելված 7.1'!E54</f>
        <v>0</v>
      </c>
      <c r="G55" s="98">
        <f>+'Հավելված 7.1'!F54</f>
        <v>0</v>
      </c>
      <c r="H55" s="147"/>
      <c r="I55" s="131">
        <f t="shared" si="1"/>
        <v>0</v>
      </c>
      <c r="J55" s="98">
        <f>+'Հավելված 7.1'!H54</f>
        <v>0</v>
      </c>
    </row>
    <row r="56" spans="1:10" s="58" customFormat="1" ht="13.5">
      <c r="A56" s="42">
        <v>42</v>
      </c>
      <c r="B56" s="37" t="s">
        <v>127</v>
      </c>
      <c r="C56" s="57">
        <v>1</v>
      </c>
      <c r="D56" s="68">
        <f>+'Հավելված 7.1'!C55</f>
        <v>0</v>
      </c>
      <c r="E56" s="68">
        <f>+'Հավելված 7.1'!D55</f>
        <v>0</v>
      </c>
      <c r="F56" s="69">
        <f>+'Հավելված 7.1'!E55</f>
        <v>0</v>
      </c>
      <c r="G56" s="100">
        <f>+'Հավելված 7.1'!F55</f>
        <v>0</v>
      </c>
      <c r="H56" s="147"/>
      <c r="I56" s="131">
        <f t="shared" si="1"/>
        <v>0</v>
      </c>
      <c r="J56" s="98">
        <f>+'Հավելված 7.1'!H55</f>
        <v>0</v>
      </c>
    </row>
    <row r="57" spans="1:10" s="58" customFormat="1" ht="13.5">
      <c r="A57" s="42">
        <v>43</v>
      </c>
      <c r="B57" s="37" t="s">
        <v>128</v>
      </c>
      <c r="C57" s="57">
        <v>1</v>
      </c>
      <c r="D57" s="68">
        <f>+'Հավելված 7.1'!C56</f>
        <v>0</v>
      </c>
      <c r="E57" s="68">
        <f>+'Հավելված 7.1'!D56</f>
        <v>0</v>
      </c>
      <c r="F57" s="69">
        <f>+'Հավելված 7.1'!E56</f>
        <v>0</v>
      </c>
      <c r="G57" s="98">
        <f>+'Հավելված 7.1'!F56</f>
        <v>0</v>
      </c>
      <c r="H57" s="147"/>
      <c r="I57" s="131">
        <f t="shared" si="1"/>
        <v>0</v>
      </c>
      <c r="J57" s="98">
        <f>+'Հավելված 7.1'!H56</f>
        <v>0</v>
      </c>
    </row>
    <row r="58" spans="1:10" s="58" customFormat="1" ht="13.5">
      <c r="A58" s="42">
        <v>44</v>
      </c>
      <c r="B58" s="37" t="s">
        <v>129</v>
      </c>
      <c r="C58" s="57">
        <v>1</v>
      </c>
      <c r="D58" s="74">
        <f>+'Հավելված 7.1'!C57</f>
        <v>0</v>
      </c>
      <c r="E58" s="74">
        <f>+'Հավելված 7.1'!D57</f>
        <v>0</v>
      </c>
      <c r="F58" s="69">
        <f>+'Հավելված 7.1'!E57</f>
        <v>0</v>
      </c>
      <c r="G58" s="98">
        <f>+'Հավելված 7.1'!F57</f>
        <v>0</v>
      </c>
      <c r="H58" s="147"/>
      <c r="I58" s="131">
        <f t="shared" si="1"/>
        <v>0</v>
      </c>
      <c r="J58" s="98">
        <f>+'Հավելված 7.1'!H57</f>
        <v>0</v>
      </c>
    </row>
    <row r="59" spans="1:10" s="58" customFormat="1" ht="13.5">
      <c r="A59" s="42">
        <v>45</v>
      </c>
      <c r="B59" s="37" t="s">
        <v>130</v>
      </c>
      <c r="C59" s="57">
        <v>1</v>
      </c>
      <c r="D59" s="68">
        <f>+'Հավելված 7.1'!C58</f>
        <v>0</v>
      </c>
      <c r="E59" s="68">
        <f>+'Հավելված 7.1'!D58</f>
        <v>0</v>
      </c>
      <c r="F59" s="69">
        <f>+'Հավելված 7.1'!E58</f>
        <v>0</v>
      </c>
      <c r="G59" s="98">
        <f>+'Հավելված 7.1'!F58</f>
        <v>0</v>
      </c>
      <c r="H59" s="147"/>
      <c r="I59" s="131">
        <f t="shared" si="1"/>
        <v>0</v>
      </c>
      <c r="J59" s="98">
        <f>+'Հավելված 7.1'!H58</f>
        <v>0</v>
      </c>
    </row>
    <row r="60" spans="1:10" s="58" customFormat="1" ht="13.5">
      <c r="A60" s="42">
        <v>46</v>
      </c>
      <c r="B60" s="39" t="s">
        <v>131</v>
      </c>
      <c r="C60" s="60">
        <v>1</v>
      </c>
      <c r="D60" s="71">
        <f>+'Հավելված 7.1'!C59</f>
        <v>0</v>
      </c>
      <c r="E60" s="71">
        <f>+'Հավելված 7.1'!D59</f>
        <v>0</v>
      </c>
      <c r="F60" s="72">
        <f>+'Հավելված 7.1'!E59</f>
        <v>0</v>
      </c>
      <c r="G60" s="98">
        <f>+'Հավելված 7.1'!F59</f>
        <v>0</v>
      </c>
      <c r="H60" s="147"/>
      <c r="I60" s="133">
        <f t="shared" si="1"/>
        <v>0</v>
      </c>
      <c r="J60" s="134">
        <f>+'Հավելված 7.1'!H59</f>
        <v>0</v>
      </c>
    </row>
    <row r="61" spans="1:10" s="58" customFormat="1" ht="13.5">
      <c r="A61" s="42">
        <v>47</v>
      </c>
      <c r="B61" s="39" t="s">
        <v>132</v>
      </c>
      <c r="C61" s="60">
        <v>1</v>
      </c>
      <c r="D61" s="71">
        <f>+'Հավելված 7.1'!C60</f>
        <v>0</v>
      </c>
      <c r="E61" s="71">
        <f>+'Հավելված 7.1'!D60</f>
        <v>0</v>
      </c>
      <c r="F61" s="72">
        <f>+'Հավելված 7.1'!E60</f>
        <v>0</v>
      </c>
      <c r="G61" s="98">
        <f>+'Հավելված 7.1'!F60</f>
        <v>0</v>
      </c>
      <c r="H61" s="147"/>
      <c r="I61" s="133">
        <f t="shared" si="1"/>
        <v>0</v>
      </c>
      <c r="J61" s="134">
        <f>+'Հավելված 7.1'!H60</f>
        <v>0</v>
      </c>
    </row>
    <row r="62" spans="1:10" s="58" customFormat="1" ht="27">
      <c r="A62" s="42">
        <v>48</v>
      </c>
      <c r="B62" s="39" t="s">
        <v>133</v>
      </c>
      <c r="C62" s="60">
        <v>1</v>
      </c>
      <c r="D62" s="71">
        <f>+'Հավելված 7.1'!C61</f>
        <v>0</v>
      </c>
      <c r="E62" s="71">
        <f>+'Հավելված 7.1'!D61</f>
        <v>0</v>
      </c>
      <c r="F62" s="72">
        <f>+'Հավելված 7.1'!E61</f>
        <v>0</v>
      </c>
      <c r="G62" s="98">
        <f>+'Հավելված 7.1'!F61</f>
        <v>0</v>
      </c>
      <c r="H62" s="147"/>
      <c r="I62" s="133">
        <f t="shared" si="1"/>
        <v>0</v>
      </c>
      <c r="J62" s="134">
        <f>+'Հավելված 7.1'!H61</f>
        <v>0</v>
      </c>
    </row>
    <row r="63" spans="1:10" s="27" customFormat="1" ht="14.25">
      <c r="A63" s="35"/>
      <c r="B63" s="36" t="s">
        <v>134</v>
      </c>
      <c r="C63" s="59"/>
      <c r="D63" s="70"/>
      <c r="E63" s="70"/>
      <c r="F63" s="70"/>
      <c r="G63" s="99"/>
      <c r="H63" s="145"/>
      <c r="I63" s="132"/>
      <c r="J63" s="99"/>
    </row>
    <row r="64" spans="1:10" s="58" customFormat="1" ht="13.5">
      <c r="A64" s="42">
        <v>49</v>
      </c>
      <c r="B64" s="37" t="s">
        <v>135</v>
      </c>
      <c r="C64" s="57">
        <v>1</v>
      </c>
      <c r="D64" s="68">
        <f>+'Հավելված 7.1'!C63</f>
        <v>0</v>
      </c>
      <c r="E64" s="68">
        <f>+'Հավելված 7.1'!D63</f>
        <v>0</v>
      </c>
      <c r="F64" s="69">
        <f>+'Հավելված 7.1'!E63</f>
        <v>0</v>
      </c>
      <c r="G64" s="98">
        <f>+'Հավելված 7.1'!F63</f>
        <v>0</v>
      </c>
      <c r="H64" s="147"/>
      <c r="I64" s="131">
        <f t="shared" ref="I64:I91" si="2">+G64+F64+E64+D64</f>
        <v>0</v>
      </c>
      <c r="J64" s="98">
        <f>+'Հավելված 7.1'!H63</f>
        <v>0</v>
      </c>
    </row>
    <row r="65" spans="1:10" s="58" customFormat="1" ht="27">
      <c r="A65" s="42">
        <v>50</v>
      </c>
      <c r="B65" s="37" t="s">
        <v>136</v>
      </c>
      <c r="C65" s="57">
        <v>1</v>
      </c>
      <c r="D65" s="68">
        <f>+'Հավելված 7.1'!C64</f>
        <v>0</v>
      </c>
      <c r="E65" s="68">
        <f>+'Հավելված 7.1'!D64</f>
        <v>0</v>
      </c>
      <c r="F65" s="69">
        <f>+'Հավելված 7.1'!E64</f>
        <v>0</v>
      </c>
      <c r="G65" s="98">
        <f>+'Հավելված 7.1'!F64</f>
        <v>0</v>
      </c>
      <c r="H65" s="147"/>
      <c r="I65" s="131">
        <f t="shared" si="2"/>
        <v>0</v>
      </c>
      <c r="J65" s="98">
        <f>+'Հավելված 7.1'!H64</f>
        <v>0</v>
      </c>
    </row>
    <row r="66" spans="1:10" s="58" customFormat="1" ht="13.5">
      <c r="A66" s="42">
        <v>51</v>
      </c>
      <c r="B66" s="37" t="s">
        <v>137</v>
      </c>
      <c r="C66" s="57">
        <v>1</v>
      </c>
      <c r="D66" s="74">
        <f>+'Հավելված 7.1'!C65</f>
        <v>0</v>
      </c>
      <c r="E66" s="74">
        <f>+'Հավելված 7.1'!D65</f>
        <v>0</v>
      </c>
      <c r="F66" s="69">
        <f>+'Հավելված 7.1'!E65</f>
        <v>0</v>
      </c>
      <c r="G66" s="98">
        <f>+'Հավելված 7.1'!F65</f>
        <v>0</v>
      </c>
      <c r="H66" s="147"/>
      <c r="I66" s="131">
        <f t="shared" si="2"/>
        <v>0</v>
      </c>
      <c r="J66" s="98">
        <f>+'Հավելված 7.1'!H65</f>
        <v>0</v>
      </c>
    </row>
    <row r="67" spans="1:10" s="58" customFormat="1" ht="13.5">
      <c r="A67" s="42">
        <v>52</v>
      </c>
      <c r="B67" s="37" t="s">
        <v>138</v>
      </c>
      <c r="C67" s="57">
        <v>1</v>
      </c>
      <c r="D67" s="74">
        <f>+'Հավելված 7.1'!C66</f>
        <v>0</v>
      </c>
      <c r="E67" s="74">
        <f>+'Հավելված 7.1'!D66</f>
        <v>0</v>
      </c>
      <c r="F67" s="69">
        <f>+'Հավելված 7.1'!E66</f>
        <v>0</v>
      </c>
      <c r="G67" s="98">
        <f>+'Հավելված 7.1'!F66</f>
        <v>0</v>
      </c>
      <c r="H67" s="147"/>
      <c r="I67" s="131">
        <f t="shared" si="2"/>
        <v>0</v>
      </c>
      <c r="J67" s="98">
        <f>+'Հավելված 7.1'!H66</f>
        <v>0</v>
      </c>
    </row>
    <row r="68" spans="1:10" s="58" customFormat="1" ht="13.5">
      <c r="A68" s="42">
        <v>53</v>
      </c>
      <c r="B68" s="37" t="s">
        <v>14</v>
      </c>
      <c r="C68" s="57">
        <v>1</v>
      </c>
      <c r="D68" s="68">
        <f>+'Հավելված 7.1'!C67</f>
        <v>0</v>
      </c>
      <c r="E68" s="68">
        <f>+'Հավելված 7.1'!D67</f>
        <v>0</v>
      </c>
      <c r="F68" s="69">
        <f>+'Հավելված 7.1'!E67</f>
        <v>0</v>
      </c>
      <c r="G68" s="98">
        <f>+'Հավելված 7.1'!F67</f>
        <v>0</v>
      </c>
      <c r="H68" s="147"/>
      <c r="I68" s="131">
        <f t="shared" si="2"/>
        <v>0</v>
      </c>
      <c r="J68" s="98">
        <f>+'Հավելված 7.1'!H67</f>
        <v>0</v>
      </c>
    </row>
    <row r="69" spans="1:10" s="58" customFormat="1" ht="13.5">
      <c r="A69" s="42">
        <v>54</v>
      </c>
      <c r="B69" s="37" t="s">
        <v>139</v>
      </c>
      <c r="C69" s="57">
        <v>1</v>
      </c>
      <c r="D69" s="68">
        <f>+'Հավելված 7.1'!C68</f>
        <v>0</v>
      </c>
      <c r="E69" s="68">
        <f>+'Հավելված 7.1'!D68</f>
        <v>0</v>
      </c>
      <c r="F69" s="69">
        <f>+'Հավելված 7.1'!E68</f>
        <v>0</v>
      </c>
      <c r="G69" s="98">
        <f>+'Հավելված 7.1'!F68</f>
        <v>0</v>
      </c>
      <c r="H69" s="147"/>
      <c r="I69" s="131">
        <f t="shared" si="2"/>
        <v>0</v>
      </c>
      <c r="J69" s="98">
        <f>+'Հավելված 7.1'!H68</f>
        <v>0</v>
      </c>
    </row>
    <row r="70" spans="1:10" s="58" customFormat="1" ht="13.5">
      <c r="A70" s="42">
        <v>55</v>
      </c>
      <c r="B70" s="37" t="s">
        <v>140</v>
      </c>
      <c r="C70" s="57">
        <v>1</v>
      </c>
      <c r="D70" s="68">
        <f>+'Հավելված 7.1'!C69</f>
        <v>0</v>
      </c>
      <c r="E70" s="68">
        <f>+'Հավելված 7.1'!D69</f>
        <v>0</v>
      </c>
      <c r="F70" s="69">
        <f>+'Հավելված 7.1'!E69</f>
        <v>0</v>
      </c>
      <c r="G70" s="98">
        <f>+'Հավելված 7.1'!F69</f>
        <v>0</v>
      </c>
      <c r="H70" s="147"/>
      <c r="I70" s="131">
        <f t="shared" si="2"/>
        <v>0</v>
      </c>
      <c r="J70" s="98">
        <f>+'Հավելված 7.1'!H69</f>
        <v>0</v>
      </c>
    </row>
    <row r="71" spans="1:10" s="58" customFormat="1" ht="13.5">
      <c r="A71" s="42">
        <v>56</v>
      </c>
      <c r="B71" s="37" t="s">
        <v>141</v>
      </c>
      <c r="C71" s="57">
        <v>1</v>
      </c>
      <c r="D71" s="68">
        <f>+'Հավելված 7.1'!C70</f>
        <v>0</v>
      </c>
      <c r="E71" s="68">
        <f>+'Հավելված 7.1'!D70</f>
        <v>0</v>
      </c>
      <c r="F71" s="69">
        <f>+'Հավելված 7.1'!E70</f>
        <v>0</v>
      </c>
      <c r="G71" s="98">
        <f>+'Հավելված 7.1'!F70</f>
        <v>0</v>
      </c>
      <c r="H71" s="147"/>
      <c r="I71" s="131">
        <f t="shared" si="2"/>
        <v>0</v>
      </c>
      <c r="J71" s="98">
        <f>+'Հավելված 7.1'!H70</f>
        <v>0</v>
      </c>
    </row>
    <row r="72" spans="1:10" s="58" customFormat="1" ht="13.5">
      <c r="A72" s="42">
        <v>57</v>
      </c>
      <c r="B72" s="37" t="s">
        <v>142</v>
      </c>
      <c r="C72" s="57">
        <v>1</v>
      </c>
      <c r="D72" s="68">
        <f>+'Հավելված 7.1'!C71</f>
        <v>0</v>
      </c>
      <c r="E72" s="68">
        <f>+'Հավելված 7.1'!D71</f>
        <v>0</v>
      </c>
      <c r="F72" s="69">
        <f>+'Հավելված 7.1'!E71</f>
        <v>0</v>
      </c>
      <c r="G72" s="98">
        <f>+'Հավելված 7.1'!F71</f>
        <v>0</v>
      </c>
      <c r="H72" s="147"/>
      <c r="I72" s="131">
        <f t="shared" si="2"/>
        <v>0</v>
      </c>
      <c r="J72" s="98">
        <f>+'Հավելված 7.1'!H71</f>
        <v>0</v>
      </c>
    </row>
    <row r="73" spans="1:10" s="58" customFormat="1" ht="13.5">
      <c r="A73" s="42">
        <v>58</v>
      </c>
      <c r="B73" s="37" t="s">
        <v>143</v>
      </c>
      <c r="C73" s="57">
        <v>1</v>
      </c>
      <c r="D73" s="68">
        <f>+'Հավելված 7.1'!C72</f>
        <v>0</v>
      </c>
      <c r="E73" s="68">
        <f>+'Հավելված 7.1'!D72</f>
        <v>0</v>
      </c>
      <c r="F73" s="69">
        <f>+'Հավելված 7.1'!E72</f>
        <v>0</v>
      </c>
      <c r="G73" s="98">
        <f>+'Հավելված 7.1'!F72</f>
        <v>0</v>
      </c>
      <c r="H73" s="147"/>
      <c r="I73" s="131">
        <f t="shared" si="2"/>
        <v>0</v>
      </c>
      <c r="J73" s="98">
        <f>+'Հավելված 7.1'!H72</f>
        <v>0</v>
      </c>
    </row>
    <row r="74" spans="1:10" s="58" customFormat="1" ht="13.5">
      <c r="A74" s="42">
        <v>59</v>
      </c>
      <c r="B74" s="37" t="s">
        <v>144</v>
      </c>
      <c r="C74" s="57">
        <v>1</v>
      </c>
      <c r="D74" s="74">
        <f>+'Հավելված 7.1'!C73</f>
        <v>0</v>
      </c>
      <c r="E74" s="68">
        <f>+'Հավելված 7.1'!D73</f>
        <v>0</v>
      </c>
      <c r="F74" s="69">
        <f>+'Հավելված 7.1'!E73</f>
        <v>0</v>
      </c>
      <c r="G74" s="100">
        <f>+'Հավելված 7.1'!F73</f>
        <v>0</v>
      </c>
      <c r="H74" s="147"/>
      <c r="I74" s="131">
        <f t="shared" si="2"/>
        <v>0</v>
      </c>
      <c r="J74" s="98">
        <f>+'Հավելված 7.1'!H73</f>
        <v>0</v>
      </c>
    </row>
    <row r="75" spans="1:10" s="58" customFormat="1" ht="13.5">
      <c r="A75" s="42">
        <v>60</v>
      </c>
      <c r="B75" s="37" t="s">
        <v>19</v>
      </c>
      <c r="C75" s="57">
        <v>1</v>
      </c>
      <c r="D75" s="74">
        <f>+'Հավելված 7.1'!C74</f>
        <v>0</v>
      </c>
      <c r="E75" s="68">
        <f>+'Հավելված 7.1'!D74</f>
        <v>0</v>
      </c>
      <c r="F75" s="69">
        <f>+'Հավելված 7.1'!E74</f>
        <v>0</v>
      </c>
      <c r="G75" s="100">
        <f>+'Հավելված 7.1'!F74</f>
        <v>0</v>
      </c>
      <c r="H75" s="147"/>
      <c r="I75" s="131">
        <f t="shared" si="2"/>
        <v>0</v>
      </c>
      <c r="J75" s="98">
        <f>+'Հավելված 7.1'!H74</f>
        <v>0</v>
      </c>
    </row>
    <row r="76" spans="1:10" s="58" customFormat="1" ht="13.5">
      <c r="A76" s="42">
        <v>61</v>
      </c>
      <c r="B76" s="37" t="s">
        <v>145</v>
      </c>
      <c r="C76" s="57">
        <v>1</v>
      </c>
      <c r="D76" s="68">
        <f>+'Հավելված 7.1'!C75</f>
        <v>0</v>
      </c>
      <c r="E76" s="68">
        <f>+'Հավելված 7.1'!D75</f>
        <v>0</v>
      </c>
      <c r="F76" s="69">
        <f>+'Հավելված 7.1'!E75</f>
        <v>0</v>
      </c>
      <c r="G76" s="98">
        <f>+'Հավելված 7.1'!F75</f>
        <v>0</v>
      </c>
      <c r="H76" s="147"/>
      <c r="I76" s="131">
        <f t="shared" si="2"/>
        <v>0</v>
      </c>
      <c r="J76" s="98">
        <f>+'Հավելված 7.1'!H75</f>
        <v>0</v>
      </c>
    </row>
    <row r="77" spans="1:10" s="58" customFormat="1" ht="13.5">
      <c r="A77" s="42">
        <v>62</v>
      </c>
      <c r="B77" s="37" t="s">
        <v>146</v>
      </c>
      <c r="C77" s="57">
        <v>1</v>
      </c>
      <c r="D77" s="68">
        <f>+'Հավելված 7.1'!C76</f>
        <v>0</v>
      </c>
      <c r="E77" s="68">
        <f>+'Հավելված 7.1'!D76</f>
        <v>0</v>
      </c>
      <c r="F77" s="69">
        <f>+'Հավելված 7.1'!E76</f>
        <v>0</v>
      </c>
      <c r="G77" s="98">
        <f>+'Հավելված 7.1'!F76</f>
        <v>0</v>
      </c>
      <c r="H77" s="147"/>
      <c r="I77" s="131">
        <f t="shared" si="2"/>
        <v>0</v>
      </c>
      <c r="J77" s="98">
        <f>+'Հավելված 7.1'!H76</f>
        <v>0</v>
      </c>
    </row>
    <row r="78" spans="1:10" s="58" customFormat="1" ht="13.5">
      <c r="A78" s="42">
        <v>63</v>
      </c>
      <c r="B78" s="37" t="s">
        <v>147</v>
      </c>
      <c r="C78" s="57">
        <v>1</v>
      </c>
      <c r="D78" s="68">
        <f>+'Հավելված 7.1'!C77</f>
        <v>0</v>
      </c>
      <c r="E78" s="68">
        <f>+'Հավելված 7.1'!D77</f>
        <v>0</v>
      </c>
      <c r="F78" s="69">
        <f>+'Հավելված 7.1'!E77</f>
        <v>0</v>
      </c>
      <c r="G78" s="98">
        <f>+'Հավելված 7.1'!F77</f>
        <v>0</v>
      </c>
      <c r="H78" s="147"/>
      <c r="I78" s="131">
        <f t="shared" si="2"/>
        <v>0</v>
      </c>
      <c r="J78" s="98">
        <f>+'Հավելված 7.1'!H77</f>
        <v>0</v>
      </c>
    </row>
    <row r="79" spans="1:10" s="58" customFormat="1" ht="13.5">
      <c r="A79" s="42">
        <v>64</v>
      </c>
      <c r="B79" s="37" t="s">
        <v>148</v>
      </c>
      <c r="C79" s="57">
        <v>1</v>
      </c>
      <c r="D79" s="68">
        <f>+'Հավելված 7.1'!C78</f>
        <v>0</v>
      </c>
      <c r="E79" s="68">
        <f>+'Հավելված 7.1'!D78</f>
        <v>0</v>
      </c>
      <c r="F79" s="69">
        <f>+'Հավելված 7.1'!E78</f>
        <v>0</v>
      </c>
      <c r="G79" s="98">
        <f>+'Հավելված 7.1'!F78</f>
        <v>0</v>
      </c>
      <c r="H79" s="147"/>
      <c r="I79" s="131">
        <f t="shared" si="2"/>
        <v>0</v>
      </c>
      <c r="J79" s="98">
        <f>+'Հավելված 7.1'!H78</f>
        <v>0</v>
      </c>
    </row>
    <row r="80" spans="1:10" s="58" customFormat="1" ht="13.5">
      <c r="A80" s="42">
        <v>65</v>
      </c>
      <c r="B80" s="37" t="s">
        <v>149</v>
      </c>
      <c r="C80" s="57">
        <v>1</v>
      </c>
      <c r="D80" s="68">
        <f>+'Հավելված 7.1'!C79</f>
        <v>0</v>
      </c>
      <c r="E80" s="68">
        <f>+'Հավելված 7.1'!D79</f>
        <v>0</v>
      </c>
      <c r="F80" s="69">
        <f>+'Հավելված 7.1'!E79</f>
        <v>0</v>
      </c>
      <c r="G80" s="98">
        <f>+'Հավելված 7.1'!F79</f>
        <v>0</v>
      </c>
      <c r="H80" s="147"/>
      <c r="I80" s="131">
        <f t="shared" si="2"/>
        <v>0</v>
      </c>
      <c r="J80" s="98">
        <f>+'Հավելված 7.1'!H79</f>
        <v>0</v>
      </c>
    </row>
    <row r="81" spans="1:10" s="58" customFormat="1" ht="13.5">
      <c r="A81" s="42">
        <v>66</v>
      </c>
      <c r="B81" s="37" t="s">
        <v>150</v>
      </c>
      <c r="C81" s="57">
        <v>1</v>
      </c>
      <c r="D81" s="68">
        <f>+'Հավելված 7.1'!C80</f>
        <v>0</v>
      </c>
      <c r="E81" s="68">
        <f>+'Հավելված 7.1'!D80</f>
        <v>0</v>
      </c>
      <c r="F81" s="69">
        <f>+'Հավելված 7.1'!E80</f>
        <v>0</v>
      </c>
      <c r="G81" s="98">
        <f>+'Հավելված 7.1'!F80</f>
        <v>0</v>
      </c>
      <c r="H81" s="147"/>
      <c r="I81" s="131">
        <f t="shared" si="2"/>
        <v>0</v>
      </c>
      <c r="J81" s="98">
        <f>+'Հավելված 7.1'!H80</f>
        <v>0</v>
      </c>
    </row>
    <row r="82" spans="1:10" s="58" customFormat="1" ht="13.5">
      <c r="A82" s="42">
        <v>67</v>
      </c>
      <c r="B82" s="37" t="s">
        <v>151</v>
      </c>
      <c r="C82" s="57">
        <v>1</v>
      </c>
      <c r="D82" s="68">
        <f>+'Հավելված 7.1'!C81</f>
        <v>0</v>
      </c>
      <c r="E82" s="68">
        <f>+'Հավելված 7.1'!D81</f>
        <v>0</v>
      </c>
      <c r="F82" s="69">
        <f>+'Հավելված 7.1'!E81</f>
        <v>0</v>
      </c>
      <c r="G82" s="98">
        <f>+'Հավելված 7.1'!F81</f>
        <v>0</v>
      </c>
      <c r="H82" s="147"/>
      <c r="I82" s="131">
        <f t="shared" si="2"/>
        <v>0</v>
      </c>
      <c r="J82" s="98">
        <f>+'Հավելված 7.1'!H81</f>
        <v>0</v>
      </c>
    </row>
    <row r="83" spans="1:10" s="58" customFormat="1" ht="13.5">
      <c r="A83" s="42">
        <v>68</v>
      </c>
      <c r="B83" s="37" t="s">
        <v>152</v>
      </c>
      <c r="C83" s="57">
        <v>1</v>
      </c>
      <c r="D83" s="68">
        <f>+'Հավելված 7.1'!C82</f>
        <v>0</v>
      </c>
      <c r="E83" s="68">
        <f>+'Հավելված 7.1'!D82</f>
        <v>0</v>
      </c>
      <c r="F83" s="69">
        <f>+'Հավելված 7.1'!E82</f>
        <v>0</v>
      </c>
      <c r="G83" s="98">
        <f>+'Հավելված 7.1'!F82</f>
        <v>0</v>
      </c>
      <c r="H83" s="147"/>
      <c r="I83" s="131">
        <f t="shared" si="2"/>
        <v>0</v>
      </c>
      <c r="J83" s="98">
        <f>+'Հավելված 7.1'!H82</f>
        <v>0</v>
      </c>
    </row>
    <row r="84" spans="1:10" s="58" customFormat="1" ht="13.5">
      <c r="A84" s="42">
        <v>69</v>
      </c>
      <c r="B84" s="37" t="s">
        <v>153</v>
      </c>
      <c r="C84" s="57">
        <v>1</v>
      </c>
      <c r="D84" s="68">
        <f>+'Հավելված 7.1'!C83</f>
        <v>0</v>
      </c>
      <c r="E84" s="68">
        <f>+'Հավելված 7.1'!D83</f>
        <v>0</v>
      </c>
      <c r="F84" s="69">
        <f>+'Հավելված 7.1'!E83</f>
        <v>0</v>
      </c>
      <c r="G84" s="98">
        <f>+'Հավելված 7.1'!F83</f>
        <v>0</v>
      </c>
      <c r="H84" s="147"/>
      <c r="I84" s="131">
        <f t="shared" si="2"/>
        <v>0</v>
      </c>
      <c r="J84" s="98">
        <f>+'Հավելված 7.1'!H83</f>
        <v>0</v>
      </c>
    </row>
    <row r="85" spans="1:10" s="58" customFormat="1" ht="13.5">
      <c r="A85" s="42">
        <v>70</v>
      </c>
      <c r="B85" s="37" t="s">
        <v>154</v>
      </c>
      <c r="C85" s="57">
        <v>1</v>
      </c>
      <c r="D85" s="68">
        <f>+'Հավելված 7.1'!C84</f>
        <v>0</v>
      </c>
      <c r="E85" s="68">
        <f>+'Հավելված 7.1'!D84</f>
        <v>0</v>
      </c>
      <c r="F85" s="69">
        <f>+'Հավելված 7.1'!E84</f>
        <v>0</v>
      </c>
      <c r="G85" s="98">
        <f>+'Հավելված 7.1'!F84</f>
        <v>0</v>
      </c>
      <c r="H85" s="147"/>
      <c r="I85" s="131">
        <f t="shared" si="2"/>
        <v>0</v>
      </c>
      <c r="J85" s="98">
        <f>+'Հավելված 7.1'!H84</f>
        <v>0</v>
      </c>
    </row>
    <row r="86" spans="1:10" s="58" customFormat="1" ht="13.5">
      <c r="A86" s="42">
        <v>71</v>
      </c>
      <c r="B86" s="37" t="s">
        <v>155</v>
      </c>
      <c r="C86" s="57">
        <v>1</v>
      </c>
      <c r="D86" s="68">
        <f>+'Հավելված 7.1'!C85</f>
        <v>0</v>
      </c>
      <c r="E86" s="68">
        <f>+'Հավելված 7.1'!D85</f>
        <v>0</v>
      </c>
      <c r="F86" s="69">
        <f>+'Հավելված 7.1'!E85</f>
        <v>0</v>
      </c>
      <c r="G86" s="98">
        <f>+'Հավելված 7.1'!F85</f>
        <v>0</v>
      </c>
      <c r="H86" s="147"/>
      <c r="I86" s="131">
        <f t="shared" si="2"/>
        <v>0</v>
      </c>
      <c r="J86" s="98">
        <f>+'Հավելված 7.1'!H85</f>
        <v>0</v>
      </c>
    </row>
    <row r="87" spans="1:10" s="58" customFormat="1" ht="13.5">
      <c r="A87" s="42">
        <v>72</v>
      </c>
      <c r="B87" s="37" t="s">
        <v>156</v>
      </c>
      <c r="C87" s="57">
        <v>1</v>
      </c>
      <c r="D87" s="68">
        <f>+'Հավելված 7.1'!C86</f>
        <v>0</v>
      </c>
      <c r="E87" s="68">
        <f>+'Հավելված 7.1'!D86</f>
        <v>0</v>
      </c>
      <c r="F87" s="69">
        <f>+'Հավելված 7.1'!E86</f>
        <v>0</v>
      </c>
      <c r="G87" s="98">
        <f>+'Հավելված 7.1'!F86</f>
        <v>0</v>
      </c>
      <c r="H87" s="147"/>
      <c r="I87" s="131">
        <f t="shared" si="2"/>
        <v>0</v>
      </c>
      <c r="J87" s="98">
        <f>+'Հավելված 7.1'!H86</f>
        <v>0</v>
      </c>
    </row>
    <row r="88" spans="1:10" s="58" customFormat="1" ht="13.5">
      <c r="A88" s="42">
        <v>73</v>
      </c>
      <c r="B88" s="37" t="s">
        <v>157</v>
      </c>
      <c r="C88" s="57">
        <v>1</v>
      </c>
      <c r="D88" s="68">
        <f>+'Հավելված 7.1'!C87</f>
        <v>0</v>
      </c>
      <c r="E88" s="68">
        <f>+'Հավելված 7.1'!D87</f>
        <v>0</v>
      </c>
      <c r="F88" s="69">
        <f>+'Հավելված 7.1'!E87</f>
        <v>0</v>
      </c>
      <c r="G88" s="98">
        <f>+'Հավելված 7.1'!F87</f>
        <v>0</v>
      </c>
      <c r="H88" s="147"/>
      <c r="I88" s="131">
        <f t="shared" si="2"/>
        <v>0</v>
      </c>
      <c r="J88" s="98">
        <f>+'Հավելված 7.1'!H87</f>
        <v>0</v>
      </c>
    </row>
    <row r="89" spans="1:10" s="58" customFormat="1" ht="13.5">
      <c r="A89" s="42">
        <v>74</v>
      </c>
      <c r="B89" s="39" t="s">
        <v>158</v>
      </c>
      <c r="C89" s="60">
        <v>1</v>
      </c>
      <c r="D89" s="71">
        <f>+'Հավելված 7.1'!C88</f>
        <v>0</v>
      </c>
      <c r="E89" s="68">
        <f>+'Հավելված 7.1'!D88</f>
        <v>0</v>
      </c>
      <c r="F89" s="69">
        <f>+'Հավելված 7.1'!E88</f>
        <v>0</v>
      </c>
      <c r="G89" s="98">
        <f>+'Հավելված 7.1'!F88</f>
        <v>0</v>
      </c>
      <c r="H89" s="147"/>
      <c r="I89" s="131">
        <f t="shared" si="2"/>
        <v>0</v>
      </c>
      <c r="J89" s="98">
        <f>+'Հավելված 7.1'!H88</f>
        <v>0</v>
      </c>
    </row>
    <row r="90" spans="1:10" s="58" customFormat="1" ht="13.5">
      <c r="A90" s="42">
        <v>75</v>
      </c>
      <c r="B90" s="39" t="s">
        <v>159</v>
      </c>
      <c r="C90" s="60">
        <v>1</v>
      </c>
      <c r="D90" s="71">
        <f>+'Հավելված 7.1'!C89</f>
        <v>0</v>
      </c>
      <c r="E90" s="71">
        <f>+'Հավելված 7.1'!D89</f>
        <v>0</v>
      </c>
      <c r="F90" s="72">
        <f>+'Հավելված 7.1'!E89</f>
        <v>0</v>
      </c>
      <c r="G90" s="98">
        <f>+'Հավելված 7.1'!F89</f>
        <v>0</v>
      </c>
      <c r="H90" s="147"/>
      <c r="I90" s="133">
        <f t="shared" si="2"/>
        <v>0</v>
      </c>
      <c r="J90" s="134">
        <f>+'Հավելված 7.1'!H89</f>
        <v>0</v>
      </c>
    </row>
    <row r="91" spans="1:10" s="58" customFormat="1" ht="13.5">
      <c r="A91" s="42">
        <v>76</v>
      </c>
      <c r="B91" s="39" t="s">
        <v>160</v>
      </c>
      <c r="C91" s="60">
        <v>1</v>
      </c>
      <c r="D91" s="71">
        <f>+'Հավելված 7.1'!C90</f>
        <v>0</v>
      </c>
      <c r="E91" s="68">
        <f>+'Հավելված 7.1'!D90</f>
        <v>0</v>
      </c>
      <c r="F91" s="72">
        <f>+'Հավելված 7.1'!E90</f>
        <v>0</v>
      </c>
      <c r="G91" s="98">
        <f>+'Հավելված 7.1'!F90</f>
        <v>0</v>
      </c>
      <c r="H91" s="147"/>
      <c r="I91" s="133">
        <f t="shared" si="2"/>
        <v>0</v>
      </c>
      <c r="J91" s="134">
        <f>+'Հավելված 7.1'!H90</f>
        <v>0</v>
      </c>
    </row>
    <row r="92" spans="1:10" s="27" customFormat="1" ht="14.25">
      <c r="A92" s="35"/>
      <c r="B92" s="36"/>
      <c r="C92" s="59"/>
      <c r="D92" s="70"/>
      <c r="E92" s="70"/>
      <c r="F92" s="70"/>
      <c r="G92" s="99"/>
      <c r="H92" s="145"/>
      <c r="I92" s="132"/>
      <c r="J92" s="99"/>
    </row>
    <row r="93" spans="1:10" s="58" customFormat="1" ht="13.5">
      <c r="A93" s="42">
        <v>77</v>
      </c>
      <c r="B93" s="41" t="s">
        <v>161</v>
      </c>
      <c r="C93" s="57">
        <v>1</v>
      </c>
      <c r="D93" s="68">
        <f>+'Հավելված 7.1'!C92</f>
        <v>0</v>
      </c>
      <c r="E93" s="68">
        <f>+'Հավելված 7.1'!D92</f>
        <v>0</v>
      </c>
      <c r="F93" s="69">
        <f>+'Հավելված 7.1'!E92</f>
        <v>0</v>
      </c>
      <c r="G93" s="98">
        <f>+'Հավելված 7.1'!F92</f>
        <v>0</v>
      </c>
      <c r="H93" s="147"/>
      <c r="I93" s="131">
        <f t="shared" ref="I93:I113" si="3">+G93+F93+E93+D93</f>
        <v>0</v>
      </c>
      <c r="J93" s="98">
        <f>+'Հավելված 7.1'!H92</f>
        <v>0</v>
      </c>
    </row>
    <row r="94" spans="1:10" s="58" customFormat="1" ht="13.5">
      <c r="A94" s="42">
        <v>78</v>
      </c>
      <c r="B94" s="37" t="s">
        <v>162</v>
      </c>
      <c r="C94" s="57">
        <v>1</v>
      </c>
      <c r="D94" s="68">
        <f>+'Հավելված 7.1'!C93</f>
        <v>0</v>
      </c>
      <c r="E94" s="68">
        <f>+'Հավելված 7.1'!D93</f>
        <v>0</v>
      </c>
      <c r="F94" s="69">
        <f>+'Հավելված 7.1'!E93</f>
        <v>0</v>
      </c>
      <c r="G94" s="98">
        <f>+'Հավելված 7.1'!F93</f>
        <v>0</v>
      </c>
      <c r="H94" s="147"/>
      <c r="I94" s="131">
        <f t="shared" si="3"/>
        <v>0</v>
      </c>
      <c r="J94" s="98">
        <f>+'Հավելված 7.1'!H93</f>
        <v>0</v>
      </c>
    </row>
    <row r="95" spans="1:10" s="58" customFormat="1" ht="13.5">
      <c r="A95" s="42">
        <v>79</v>
      </c>
      <c r="B95" s="37" t="s">
        <v>163</v>
      </c>
      <c r="C95" s="57">
        <v>1</v>
      </c>
      <c r="D95" s="68">
        <f>+'Հավելված 7.1'!C94</f>
        <v>0</v>
      </c>
      <c r="E95" s="68">
        <f>+'Հավելված 7.1'!D94</f>
        <v>0</v>
      </c>
      <c r="F95" s="69">
        <f>+'Հավելված 7.1'!E94</f>
        <v>0</v>
      </c>
      <c r="G95" s="98">
        <f>+'Հավելված 7.1'!F94</f>
        <v>0</v>
      </c>
      <c r="H95" s="147"/>
      <c r="I95" s="131">
        <f t="shared" si="3"/>
        <v>0</v>
      </c>
      <c r="J95" s="98">
        <f>+'Հավելված 7.1'!H94</f>
        <v>0</v>
      </c>
    </row>
    <row r="96" spans="1:10" s="58" customFormat="1" ht="13.5">
      <c r="A96" s="42">
        <v>80</v>
      </c>
      <c r="B96" s="37" t="s">
        <v>164</v>
      </c>
      <c r="C96" s="57">
        <v>1</v>
      </c>
      <c r="D96" s="68">
        <f>+'Հավելված 7.1'!C95</f>
        <v>0</v>
      </c>
      <c r="E96" s="68">
        <f>+'Հավելված 7.1'!D95</f>
        <v>0</v>
      </c>
      <c r="F96" s="69">
        <f>+'Հավելված 7.1'!E95</f>
        <v>0</v>
      </c>
      <c r="G96" s="98">
        <f>+'Հավելված 7.1'!F95</f>
        <v>0</v>
      </c>
      <c r="H96" s="147"/>
      <c r="I96" s="131">
        <f t="shared" si="3"/>
        <v>0</v>
      </c>
      <c r="J96" s="98">
        <f>+'Հավելված 7.1'!H95</f>
        <v>0</v>
      </c>
    </row>
    <row r="97" spans="1:10" s="58" customFormat="1" ht="13.5">
      <c r="A97" s="42">
        <v>81</v>
      </c>
      <c r="B97" s="37" t="s">
        <v>165</v>
      </c>
      <c r="C97" s="57">
        <v>1</v>
      </c>
      <c r="D97" s="68">
        <f>+'Հավելված 7.1'!C96</f>
        <v>0</v>
      </c>
      <c r="E97" s="68">
        <f>+'Հավելված 7.1'!D96</f>
        <v>0</v>
      </c>
      <c r="F97" s="69">
        <f>+'Հավելված 7.1'!E96</f>
        <v>0</v>
      </c>
      <c r="G97" s="98">
        <f>+'Հավելված 7.1'!F96</f>
        <v>0</v>
      </c>
      <c r="H97" s="147"/>
      <c r="I97" s="131">
        <f t="shared" si="3"/>
        <v>0</v>
      </c>
      <c r="J97" s="98">
        <f>+'Հավելված 7.1'!H96</f>
        <v>0</v>
      </c>
    </row>
    <row r="98" spans="1:10" s="58" customFormat="1" ht="13.5">
      <c r="A98" s="42">
        <v>82</v>
      </c>
      <c r="B98" s="37" t="s">
        <v>15</v>
      </c>
      <c r="C98" s="57">
        <v>1</v>
      </c>
      <c r="D98" s="68">
        <f>+'Հավելված 7.1'!C97</f>
        <v>0</v>
      </c>
      <c r="E98" s="68">
        <f>+'Հավելված 7.1'!D97</f>
        <v>0</v>
      </c>
      <c r="F98" s="69">
        <f>+'Հավելված 7.1'!E97</f>
        <v>0</v>
      </c>
      <c r="G98" s="98">
        <f>+'Հավելված 7.1'!F97</f>
        <v>0</v>
      </c>
      <c r="H98" s="147"/>
      <c r="I98" s="131">
        <f t="shared" si="3"/>
        <v>0</v>
      </c>
      <c r="J98" s="98">
        <f>+'Հավելված 7.1'!H97</f>
        <v>0</v>
      </c>
    </row>
    <row r="99" spans="1:10" s="58" customFormat="1" ht="13.5">
      <c r="A99" s="42">
        <v>83</v>
      </c>
      <c r="B99" s="37" t="s">
        <v>166</v>
      </c>
      <c r="C99" s="57">
        <v>1</v>
      </c>
      <c r="D99" s="68">
        <f>+'Հավելված 7.1'!C98</f>
        <v>0</v>
      </c>
      <c r="E99" s="68">
        <f>+'Հավելված 7.1'!D98</f>
        <v>0</v>
      </c>
      <c r="F99" s="69">
        <f>+'Հավելված 7.1'!E98</f>
        <v>0</v>
      </c>
      <c r="G99" s="98">
        <f>+'Հավելված 7.1'!F98</f>
        <v>0</v>
      </c>
      <c r="H99" s="147"/>
      <c r="I99" s="131">
        <f t="shared" si="3"/>
        <v>0</v>
      </c>
      <c r="J99" s="98">
        <f>+'Հավելված 7.1'!H98</f>
        <v>0</v>
      </c>
    </row>
    <row r="100" spans="1:10" s="58" customFormat="1" ht="13.5">
      <c r="A100" s="42">
        <v>84</v>
      </c>
      <c r="B100" s="37" t="s">
        <v>167</v>
      </c>
      <c r="C100" s="57">
        <v>1</v>
      </c>
      <c r="D100" s="68">
        <f>+'Հավելված 7.1'!C99</f>
        <v>0</v>
      </c>
      <c r="E100" s="68">
        <f>+'Հավելված 7.1'!D99</f>
        <v>0</v>
      </c>
      <c r="F100" s="69">
        <f>+'Հավելված 7.1'!E99</f>
        <v>0</v>
      </c>
      <c r="G100" s="98">
        <f>+'Հավելված 7.1'!F99</f>
        <v>0</v>
      </c>
      <c r="H100" s="147"/>
      <c r="I100" s="131">
        <f t="shared" si="3"/>
        <v>0</v>
      </c>
      <c r="J100" s="98">
        <f>+'Հավելված 7.1'!H99</f>
        <v>0</v>
      </c>
    </row>
    <row r="101" spans="1:10" s="58" customFormat="1" ht="13.5">
      <c r="A101" s="42">
        <v>85</v>
      </c>
      <c r="B101" s="37" t="s">
        <v>168</v>
      </c>
      <c r="C101" s="57">
        <v>1</v>
      </c>
      <c r="D101" s="68">
        <f>+'Հավելված 7.1'!C100</f>
        <v>0</v>
      </c>
      <c r="E101" s="68">
        <f>+'Հավելված 7.1'!D100</f>
        <v>0</v>
      </c>
      <c r="F101" s="69">
        <f>+'Հավելված 7.1'!E100</f>
        <v>0</v>
      </c>
      <c r="G101" s="98">
        <f>+'Հավելված 7.1'!F100</f>
        <v>0</v>
      </c>
      <c r="H101" s="147"/>
      <c r="I101" s="131">
        <f t="shared" si="3"/>
        <v>0</v>
      </c>
      <c r="J101" s="98">
        <f>+'Հավելված 7.1'!H100</f>
        <v>0</v>
      </c>
    </row>
    <row r="102" spans="1:10" s="58" customFormat="1" ht="13.5">
      <c r="A102" s="42">
        <v>86</v>
      </c>
      <c r="B102" s="37" t="s">
        <v>169</v>
      </c>
      <c r="C102" s="57">
        <v>1</v>
      </c>
      <c r="D102" s="68">
        <f>+'Հավելված 7.1'!C101</f>
        <v>0</v>
      </c>
      <c r="E102" s="68">
        <f>+'Հավելված 7.1'!D101</f>
        <v>0</v>
      </c>
      <c r="F102" s="69">
        <f>+'Հավելված 7.1'!E101</f>
        <v>0</v>
      </c>
      <c r="G102" s="98">
        <f>+'Հավելված 7.1'!F101</f>
        <v>0</v>
      </c>
      <c r="H102" s="147"/>
      <c r="I102" s="131">
        <f t="shared" si="3"/>
        <v>0</v>
      </c>
      <c r="J102" s="98">
        <f>+'Հավելված 7.1'!H101</f>
        <v>0</v>
      </c>
    </row>
    <row r="103" spans="1:10" s="58" customFormat="1" ht="13.5">
      <c r="A103" s="42">
        <v>87</v>
      </c>
      <c r="B103" s="37" t="s">
        <v>170</v>
      </c>
      <c r="C103" s="57">
        <v>1</v>
      </c>
      <c r="D103" s="68">
        <f>+'Հավելված 7.1'!C102</f>
        <v>0</v>
      </c>
      <c r="E103" s="68">
        <f>+'Հավելված 7.1'!D102</f>
        <v>0</v>
      </c>
      <c r="F103" s="69">
        <f>+'Հավելված 7.1'!E102</f>
        <v>0</v>
      </c>
      <c r="G103" s="98">
        <f>+'Հավելված 7.1'!F102</f>
        <v>0</v>
      </c>
      <c r="H103" s="147"/>
      <c r="I103" s="131">
        <f t="shared" si="3"/>
        <v>0</v>
      </c>
      <c r="J103" s="98">
        <f>+'Հավելված 7.1'!H102</f>
        <v>0</v>
      </c>
    </row>
    <row r="104" spans="1:10" s="58" customFormat="1" ht="13.5">
      <c r="A104" s="42">
        <v>88</v>
      </c>
      <c r="B104" s="39" t="s">
        <v>171</v>
      </c>
      <c r="C104" s="60">
        <v>1</v>
      </c>
      <c r="D104" s="71">
        <f>+'Հավելված 7.1'!C103</f>
        <v>0</v>
      </c>
      <c r="E104" s="74">
        <f>+'Հավելված 7.1'!D103</f>
        <v>0</v>
      </c>
      <c r="F104" s="76">
        <f>+'Հավելված 7.1'!E103</f>
        <v>0</v>
      </c>
      <c r="G104" s="98">
        <f>+'Հավելված 7.1'!F103</f>
        <v>0</v>
      </c>
      <c r="H104" s="147"/>
      <c r="I104" s="131">
        <f t="shared" si="3"/>
        <v>0</v>
      </c>
      <c r="J104" s="98">
        <f>+'Հավելված 7.1'!H103</f>
        <v>0</v>
      </c>
    </row>
    <row r="105" spans="1:10" s="58" customFormat="1" ht="13.5">
      <c r="A105" s="42">
        <v>89</v>
      </c>
      <c r="B105" s="37" t="s">
        <v>172</v>
      </c>
      <c r="C105" s="57">
        <v>1</v>
      </c>
      <c r="D105" s="68">
        <f>+'Հավելված 7.1'!C104</f>
        <v>0</v>
      </c>
      <c r="E105" s="68">
        <f>+'Հավելված 7.1'!D104</f>
        <v>0</v>
      </c>
      <c r="F105" s="69">
        <f>+'Հավելված 7.1'!E104</f>
        <v>0</v>
      </c>
      <c r="G105" s="98">
        <f>+'Հավելված 7.1'!F104</f>
        <v>0</v>
      </c>
      <c r="H105" s="147"/>
      <c r="I105" s="131">
        <f t="shared" si="3"/>
        <v>0</v>
      </c>
      <c r="J105" s="98">
        <f>+'Հավելված 7.1'!H104</f>
        <v>0</v>
      </c>
    </row>
    <row r="106" spans="1:10" s="58" customFormat="1" ht="13.5">
      <c r="A106" s="42">
        <v>90</v>
      </c>
      <c r="B106" s="37" t="s">
        <v>173</v>
      </c>
      <c r="C106" s="57">
        <v>1</v>
      </c>
      <c r="D106" s="68">
        <f>+'Հավելված 7.1'!C105</f>
        <v>0</v>
      </c>
      <c r="E106" s="68">
        <f>+'Հավելված 7.1'!D105</f>
        <v>0</v>
      </c>
      <c r="F106" s="69">
        <f>+'Հավելված 7.1'!E105</f>
        <v>0</v>
      </c>
      <c r="G106" s="98">
        <f>+'Հավելված 7.1'!F105</f>
        <v>0</v>
      </c>
      <c r="H106" s="147"/>
      <c r="I106" s="131">
        <f t="shared" si="3"/>
        <v>0</v>
      </c>
      <c r="J106" s="98">
        <f>+'Հավելված 7.1'!H105</f>
        <v>0</v>
      </c>
    </row>
    <row r="107" spans="1:10" s="58" customFormat="1" ht="13.5">
      <c r="A107" s="42">
        <v>91</v>
      </c>
      <c r="B107" s="37" t="s">
        <v>6</v>
      </c>
      <c r="C107" s="57">
        <v>1</v>
      </c>
      <c r="D107" s="74">
        <f>+'Հավելված 7.1'!C106</f>
        <v>0</v>
      </c>
      <c r="E107" s="74">
        <f>+'Հավելված 7.1'!D106</f>
        <v>0</v>
      </c>
      <c r="F107" s="73">
        <f>+'Հավելված 7.1'!E106</f>
        <v>0</v>
      </c>
      <c r="G107" s="98">
        <f>+'Հավելված 7.1'!F106</f>
        <v>0</v>
      </c>
      <c r="H107" s="147"/>
      <c r="I107" s="131">
        <f t="shared" si="3"/>
        <v>0</v>
      </c>
      <c r="J107" s="98">
        <f>+'Հավելված 7.1'!H106</f>
        <v>0</v>
      </c>
    </row>
    <row r="108" spans="1:10" s="58" customFormat="1" ht="13.5">
      <c r="A108" s="42">
        <v>92</v>
      </c>
      <c r="B108" s="37" t="s">
        <v>53</v>
      </c>
      <c r="C108" s="57">
        <v>1</v>
      </c>
      <c r="D108" s="74">
        <f>+'Հավելված 7.1'!C107</f>
        <v>0</v>
      </c>
      <c r="E108" s="74">
        <f>+'Հավելված 7.1'!D107</f>
        <v>0</v>
      </c>
      <c r="F108" s="73">
        <f>+'Հավելված 7.1'!E107</f>
        <v>0</v>
      </c>
      <c r="G108" s="98">
        <f>+'Հավելված 7.1'!F107</f>
        <v>0</v>
      </c>
      <c r="H108" s="147"/>
      <c r="I108" s="131">
        <f t="shared" si="3"/>
        <v>0</v>
      </c>
      <c r="J108" s="98">
        <f>+'Հավելված 7.1'!H107</f>
        <v>0</v>
      </c>
    </row>
    <row r="109" spans="1:10" s="58" customFormat="1" ht="13.5">
      <c r="A109" s="42">
        <v>93</v>
      </c>
      <c r="B109" s="37" t="s">
        <v>7</v>
      </c>
      <c r="C109" s="57">
        <v>1</v>
      </c>
      <c r="D109" s="74">
        <f>+'Հավելված 7.1'!C108</f>
        <v>0</v>
      </c>
      <c r="E109" s="74">
        <f>+'Հավելված 7.1'!D108</f>
        <v>0</v>
      </c>
      <c r="F109" s="73">
        <f>+'Հավելված 7.1'!E108</f>
        <v>0</v>
      </c>
      <c r="G109" s="98">
        <f>+'Հավելված 7.1'!F108</f>
        <v>0</v>
      </c>
      <c r="H109" s="147"/>
      <c r="I109" s="131">
        <f t="shared" si="3"/>
        <v>0</v>
      </c>
      <c r="J109" s="98">
        <f>+'Հավելված 7.1'!H108</f>
        <v>0</v>
      </c>
    </row>
    <row r="110" spans="1:10" s="58" customFormat="1" ht="13.5">
      <c r="A110" s="42">
        <v>94</v>
      </c>
      <c r="B110" s="37" t="s">
        <v>16</v>
      </c>
      <c r="C110" s="57">
        <v>1</v>
      </c>
      <c r="D110" s="74">
        <f>+'Հավելված 7.1'!C109</f>
        <v>0</v>
      </c>
      <c r="E110" s="74">
        <f>+'Հավելված 7.1'!D109</f>
        <v>0</v>
      </c>
      <c r="F110" s="73">
        <f>+'Հավելված 7.1'!E109</f>
        <v>0</v>
      </c>
      <c r="G110" s="98">
        <f>+'Հավելված 7.1'!F109</f>
        <v>0</v>
      </c>
      <c r="H110" s="147"/>
      <c r="I110" s="131">
        <f t="shared" si="3"/>
        <v>0</v>
      </c>
      <c r="J110" s="98">
        <f>+'Հավելված 7.1'!H109</f>
        <v>0</v>
      </c>
    </row>
    <row r="111" spans="1:10" s="58" customFormat="1" ht="13.5">
      <c r="A111" s="42">
        <v>95</v>
      </c>
      <c r="B111" s="37" t="s">
        <v>174</v>
      </c>
      <c r="C111" s="57">
        <v>1</v>
      </c>
      <c r="D111" s="68">
        <f>+'Հավելված 7.1'!C110</f>
        <v>0</v>
      </c>
      <c r="E111" s="68">
        <f>+'Հավելված 7.1'!D110</f>
        <v>0</v>
      </c>
      <c r="F111" s="69">
        <f>+'Հավելված 7.1'!E110</f>
        <v>0</v>
      </c>
      <c r="G111" s="98">
        <f>+'Հավելված 7.1'!F110</f>
        <v>0</v>
      </c>
      <c r="H111" s="147"/>
      <c r="I111" s="131">
        <f t="shared" si="3"/>
        <v>0</v>
      </c>
      <c r="J111" s="98">
        <f>+'Հավելված 7.1'!H110</f>
        <v>0</v>
      </c>
    </row>
    <row r="112" spans="1:10" s="58" customFormat="1" ht="13.5">
      <c r="A112" s="42">
        <v>96</v>
      </c>
      <c r="B112" s="37" t="s">
        <v>175</v>
      </c>
      <c r="C112" s="57">
        <v>1</v>
      </c>
      <c r="D112" s="68">
        <f>+'Հավելված 7.1'!C111</f>
        <v>0</v>
      </c>
      <c r="E112" s="68">
        <f>+'Հավելված 7.1'!D111</f>
        <v>0</v>
      </c>
      <c r="F112" s="69">
        <f>+'Հավելված 7.1'!E111</f>
        <v>0</v>
      </c>
      <c r="G112" s="98">
        <f>+'Հավելված 7.1'!F111</f>
        <v>0</v>
      </c>
      <c r="H112" s="147"/>
      <c r="I112" s="131">
        <f t="shared" si="3"/>
        <v>0</v>
      </c>
      <c r="J112" s="98">
        <f>+'Հավելված 7.1'!H111</f>
        <v>0</v>
      </c>
    </row>
    <row r="113" spans="1:10" s="58" customFormat="1" ht="13.5">
      <c r="A113" s="42">
        <v>97</v>
      </c>
      <c r="B113" s="37" t="s">
        <v>176</v>
      </c>
      <c r="C113" s="57">
        <v>1</v>
      </c>
      <c r="D113" s="68">
        <f>+'Հավելված 7.1'!C112</f>
        <v>0</v>
      </c>
      <c r="E113" s="68">
        <f>+'Հավելված 7.1'!D112</f>
        <v>0</v>
      </c>
      <c r="F113" s="69">
        <f>+'Հավելված 7.1'!E112</f>
        <v>0</v>
      </c>
      <c r="G113" s="98">
        <f>+'Հավելված 7.1'!F112</f>
        <v>0</v>
      </c>
      <c r="H113" s="147"/>
      <c r="I113" s="131">
        <f t="shared" si="3"/>
        <v>0</v>
      </c>
      <c r="J113" s="98">
        <f>+'Հավելված 7.1'!H112</f>
        <v>0</v>
      </c>
    </row>
    <row r="114" spans="1:10" s="27" customFormat="1" ht="14.25">
      <c r="A114" s="35"/>
      <c r="B114" s="36" t="s">
        <v>177</v>
      </c>
      <c r="C114" s="59"/>
      <c r="D114" s="70"/>
      <c r="E114" s="70"/>
      <c r="F114" s="70"/>
      <c r="G114" s="99"/>
      <c r="H114" s="145"/>
      <c r="I114" s="132"/>
      <c r="J114" s="99"/>
    </row>
    <row r="115" spans="1:10" s="58" customFormat="1" ht="13.5">
      <c r="A115" s="42">
        <v>98</v>
      </c>
      <c r="B115" s="37" t="s">
        <v>178</v>
      </c>
      <c r="C115" s="57">
        <v>1</v>
      </c>
      <c r="D115" s="68">
        <f>+'Հավելված 7.1'!C114</f>
        <v>0</v>
      </c>
      <c r="E115" s="68">
        <f>+'Հավելված 7.1'!D114</f>
        <v>0</v>
      </c>
      <c r="F115" s="69">
        <f>+'Հավելված 7.1'!E114</f>
        <v>0</v>
      </c>
      <c r="G115" s="100">
        <f>+'Հավելված 7.1'!F114</f>
        <v>0</v>
      </c>
      <c r="H115" s="147"/>
      <c r="I115" s="131">
        <f t="shared" ref="I115:I136" si="4">+G115+F115+E115+D115</f>
        <v>0</v>
      </c>
      <c r="J115" s="98">
        <f>+'Հավելված 7.1'!H114</f>
        <v>0</v>
      </c>
    </row>
    <row r="116" spans="1:10" s="58" customFormat="1" ht="13.5">
      <c r="A116" s="42">
        <v>99</v>
      </c>
      <c r="B116" s="37" t="s">
        <v>179</v>
      </c>
      <c r="C116" s="57">
        <v>1</v>
      </c>
      <c r="D116" s="68">
        <f>+'Հավելված 7.1'!C115</f>
        <v>0</v>
      </c>
      <c r="E116" s="68">
        <f>+'Հավելված 7.1'!D115</f>
        <v>0</v>
      </c>
      <c r="F116" s="69">
        <f>+'Հավելված 7.1'!E115</f>
        <v>0</v>
      </c>
      <c r="G116" s="100">
        <f>+'Հավելված 7.1'!F115</f>
        <v>0</v>
      </c>
      <c r="H116" s="147"/>
      <c r="I116" s="131">
        <f t="shared" si="4"/>
        <v>0</v>
      </c>
      <c r="J116" s="98">
        <f>+'Հավելված 7.1'!H115</f>
        <v>0</v>
      </c>
    </row>
    <row r="117" spans="1:10" s="58" customFormat="1" ht="13.5">
      <c r="A117" s="42">
        <v>100</v>
      </c>
      <c r="B117" s="37" t="s">
        <v>180</v>
      </c>
      <c r="C117" s="57">
        <v>1</v>
      </c>
      <c r="D117" s="68">
        <f>+'Հավելված 7.1'!C116</f>
        <v>0</v>
      </c>
      <c r="E117" s="68">
        <f>+'Հավելված 7.1'!D116</f>
        <v>0</v>
      </c>
      <c r="F117" s="69">
        <f>+'Հավելված 7.1'!E116</f>
        <v>0</v>
      </c>
      <c r="G117" s="98">
        <f>+'Հավելված 7.1'!F116</f>
        <v>0</v>
      </c>
      <c r="H117" s="147"/>
      <c r="I117" s="131">
        <f t="shared" si="4"/>
        <v>0</v>
      </c>
      <c r="J117" s="98">
        <f>+'Հավելված 7.1'!H116</f>
        <v>0</v>
      </c>
    </row>
    <row r="118" spans="1:10" s="58" customFormat="1" ht="13.5">
      <c r="A118" s="42">
        <v>101</v>
      </c>
      <c r="B118" s="37" t="s">
        <v>181</v>
      </c>
      <c r="C118" s="57">
        <v>1</v>
      </c>
      <c r="D118" s="68">
        <f>+'Հավելված 7.1'!C117</f>
        <v>0</v>
      </c>
      <c r="E118" s="68">
        <f>+'Հավելված 7.1'!D117</f>
        <v>0</v>
      </c>
      <c r="F118" s="69">
        <f>+'Հավելված 7.1'!E117</f>
        <v>0</v>
      </c>
      <c r="G118" s="98">
        <f>+'Հավելված 7.1'!F117</f>
        <v>0</v>
      </c>
      <c r="H118" s="147"/>
      <c r="I118" s="131">
        <f t="shared" si="4"/>
        <v>0</v>
      </c>
      <c r="J118" s="98">
        <f>+'Հավելված 7.1'!H117</f>
        <v>0</v>
      </c>
    </row>
    <row r="119" spans="1:10" s="58" customFormat="1" ht="13.5">
      <c r="A119" s="42">
        <v>102</v>
      </c>
      <c r="B119" s="37" t="s">
        <v>182</v>
      </c>
      <c r="C119" s="57">
        <v>1</v>
      </c>
      <c r="D119" s="74">
        <f>+'Հավելված 7.1'!C118</f>
        <v>0</v>
      </c>
      <c r="E119" s="74">
        <f>+'Հավելված 7.1'!D118</f>
        <v>0</v>
      </c>
      <c r="F119" s="73">
        <f>+'Հավելված 7.1'!E118</f>
        <v>0</v>
      </c>
      <c r="G119" s="98">
        <f>+'Հավելված 7.1'!F118</f>
        <v>0</v>
      </c>
      <c r="H119" s="147"/>
      <c r="I119" s="131">
        <f t="shared" si="4"/>
        <v>0</v>
      </c>
      <c r="J119" s="98">
        <f>+'Հավելված 7.1'!H118</f>
        <v>0</v>
      </c>
    </row>
    <row r="120" spans="1:10" s="58" customFormat="1" ht="13.5">
      <c r="A120" s="42">
        <v>103</v>
      </c>
      <c r="B120" s="37" t="s">
        <v>183</v>
      </c>
      <c r="C120" s="57">
        <v>1</v>
      </c>
      <c r="D120" s="68">
        <f>+'Հավելված 7.1'!C119</f>
        <v>0</v>
      </c>
      <c r="E120" s="68">
        <f>+'Հավելված 7.1'!D119</f>
        <v>0</v>
      </c>
      <c r="F120" s="69">
        <f>+'Հավելված 7.1'!E119</f>
        <v>0</v>
      </c>
      <c r="G120" s="78">
        <f>+'Հավելված 7.1'!F119</f>
        <v>0</v>
      </c>
      <c r="H120" s="147"/>
      <c r="I120" s="131">
        <f t="shared" si="4"/>
        <v>0</v>
      </c>
      <c r="J120" s="98">
        <f>+'Հավելված 7.1'!H119</f>
        <v>0</v>
      </c>
    </row>
    <row r="121" spans="1:10" s="58" customFormat="1" ht="13.5">
      <c r="A121" s="42">
        <v>104</v>
      </c>
      <c r="B121" s="37" t="s">
        <v>184</v>
      </c>
      <c r="C121" s="57">
        <v>1</v>
      </c>
      <c r="D121" s="68">
        <f>+'Հավելված 7.1'!C120</f>
        <v>0</v>
      </c>
      <c r="E121" s="68">
        <f>+'Հավելված 7.1'!D120</f>
        <v>0</v>
      </c>
      <c r="F121" s="69">
        <f>+'Հավելված 7.1'!E120</f>
        <v>0</v>
      </c>
      <c r="G121" s="98">
        <f>+'Հավելված 7.1'!F120</f>
        <v>0</v>
      </c>
      <c r="H121" s="147"/>
      <c r="I121" s="131">
        <f t="shared" si="4"/>
        <v>0</v>
      </c>
      <c r="J121" s="98">
        <f>+'Հավելված 7.1'!H120</f>
        <v>0</v>
      </c>
    </row>
    <row r="122" spans="1:10" s="58" customFormat="1" ht="13.5">
      <c r="A122" s="42">
        <v>105</v>
      </c>
      <c r="B122" s="37" t="s">
        <v>185</v>
      </c>
      <c r="C122" s="57">
        <v>1</v>
      </c>
      <c r="D122" s="68">
        <f>+'Հավելված 7.1'!C121</f>
        <v>0</v>
      </c>
      <c r="E122" s="68">
        <f>+'Հավելված 7.1'!D121</f>
        <v>0</v>
      </c>
      <c r="F122" s="69">
        <f>+'Հավելված 7.1'!E121</f>
        <v>0</v>
      </c>
      <c r="G122" s="98">
        <f>+'Հավելված 7.1'!F121</f>
        <v>0</v>
      </c>
      <c r="H122" s="147"/>
      <c r="I122" s="131">
        <f t="shared" si="4"/>
        <v>0</v>
      </c>
      <c r="J122" s="98">
        <f>+'Հավելված 7.1'!H121</f>
        <v>0</v>
      </c>
    </row>
    <row r="123" spans="1:10" s="58" customFormat="1" ht="27">
      <c r="A123" s="42">
        <v>106</v>
      </c>
      <c r="B123" s="37" t="s">
        <v>186</v>
      </c>
      <c r="C123" s="57">
        <v>1</v>
      </c>
      <c r="D123" s="68">
        <f>+'Հավելված 7.1'!C122</f>
        <v>0</v>
      </c>
      <c r="E123" s="68">
        <f>+'Հավելված 7.1'!D122</f>
        <v>0</v>
      </c>
      <c r="F123" s="69">
        <f>+'Հավելված 7.1'!E122</f>
        <v>0</v>
      </c>
      <c r="G123" s="98">
        <f>+'Հավելված 7.1'!F122</f>
        <v>0</v>
      </c>
      <c r="H123" s="147"/>
      <c r="I123" s="131">
        <f t="shared" si="4"/>
        <v>0</v>
      </c>
      <c r="J123" s="98">
        <f>+'Հավելված 7.1'!H122</f>
        <v>0</v>
      </c>
    </row>
    <row r="124" spans="1:10" s="58" customFormat="1" ht="27">
      <c r="A124" s="42">
        <v>107</v>
      </c>
      <c r="B124" s="37" t="s">
        <v>187</v>
      </c>
      <c r="C124" s="57">
        <v>1</v>
      </c>
      <c r="D124" s="68">
        <f>+'Հավելված 7.1'!C123</f>
        <v>0</v>
      </c>
      <c r="E124" s="68">
        <f>+'Հավելված 7.1'!D123</f>
        <v>0</v>
      </c>
      <c r="F124" s="69">
        <f>+'Հավելված 7.1'!E123</f>
        <v>0</v>
      </c>
      <c r="G124" s="98">
        <f>+'Հավելված 7.1'!F123</f>
        <v>0</v>
      </c>
      <c r="H124" s="147"/>
      <c r="I124" s="131">
        <f t="shared" si="4"/>
        <v>0</v>
      </c>
      <c r="J124" s="98">
        <f>+'Հավելված 7.1'!H123</f>
        <v>0</v>
      </c>
    </row>
    <row r="125" spans="1:10" s="58" customFormat="1" ht="13.5">
      <c r="A125" s="42">
        <v>108</v>
      </c>
      <c r="B125" s="37" t="s">
        <v>20</v>
      </c>
      <c r="C125" s="57">
        <v>1</v>
      </c>
      <c r="D125" s="74">
        <f>+'Հավելված 7.1'!C124</f>
        <v>0</v>
      </c>
      <c r="E125" s="74">
        <f>+'Հավելված 7.1'!D124</f>
        <v>0</v>
      </c>
      <c r="F125" s="73">
        <f>+'Հավելված 7.1'!E124</f>
        <v>0</v>
      </c>
      <c r="G125" s="98">
        <f>+'Հավելված 7.1'!F124</f>
        <v>0</v>
      </c>
      <c r="H125" s="147"/>
      <c r="I125" s="131">
        <f t="shared" si="4"/>
        <v>0</v>
      </c>
      <c r="J125" s="98">
        <f>+'Հավելված 7.1'!H124</f>
        <v>0</v>
      </c>
    </row>
    <row r="126" spans="1:10" s="58" customFormat="1" ht="13.5">
      <c r="A126" s="42">
        <v>109</v>
      </c>
      <c r="B126" s="37" t="s">
        <v>188</v>
      </c>
      <c r="C126" s="57">
        <v>1</v>
      </c>
      <c r="D126" s="68">
        <f>+'Հավելված 7.1'!C125</f>
        <v>0</v>
      </c>
      <c r="E126" s="68">
        <f>+'Հավելված 7.1'!D125</f>
        <v>0</v>
      </c>
      <c r="F126" s="69">
        <f>+'Հավելված 7.1'!E125</f>
        <v>0</v>
      </c>
      <c r="G126" s="98">
        <f>+'Հավելված 7.1'!F125</f>
        <v>0</v>
      </c>
      <c r="H126" s="147"/>
      <c r="I126" s="131">
        <f t="shared" si="4"/>
        <v>0</v>
      </c>
      <c r="J126" s="98">
        <f>+'Հավելված 7.1'!H125</f>
        <v>0</v>
      </c>
    </row>
    <row r="127" spans="1:10" s="58" customFormat="1" ht="13.5">
      <c r="A127" s="42">
        <v>110</v>
      </c>
      <c r="B127" s="37" t="s">
        <v>189</v>
      </c>
      <c r="C127" s="57">
        <v>1</v>
      </c>
      <c r="D127" s="68">
        <f>+'Հավելված 7.1'!C126</f>
        <v>0</v>
      </c>
      <c r="E127" s="68">
        <f>+'Հավելված 7.1'!D126</f>
        <v>0</v>
      </c>
      <c r="F127" s="69">
        <f>+'Հավելված 7.1'!E126</f>
        <v>0</v>
      </c>
      <c r="G127" s="98">
        <f>+'Հավելված 7.1'!F126</f>
        <v>0</v>
      </c>
      <c r="H127" s="147"/>
      <c r="I127" s="131">
        <f t="shared" si="4"/>
        <v>0</v>
      </c>
      <c r="J127" s="98">
        <f>+'Հավելված 7.1'!H126</f>
        <v>0</v>
      </c>
    </row>
    <row r="128" spans="1:10" s="58" customFormat="1" ht="27">
      <c r="A128" s="42">
        <v>111</v>
      </c>
      <c r="B128" s="37" t="s">
        <v>190</v>
      </c>
      <c r="C128" s="57">
        <v>1</v>
      </c>
      <c r="D128" s="68">
        <f>+'Հավելված 7.1'!C127</f>
        <v>0</v>
      </c>
      <c r="E128" s="68">
        <f>+'Հավելված 7.1'!D127</f>
        <v>0</v>
      </c>
      <c r="F128" s="69">
        <f>+'Հավելված 7.1'!E127</f>
        <v>0</v>
      </c>
      <c r="G128" s="98">
        <f>+'Հավելված 7.1'!F127</f>
        <v>0</v>
      </c>
      <c r="H128" s="147"/>
      <c r="I128" s="131">
        <f t="shared" si="4"/>
        <v>0</v>
      </c>
      <c r="J128" s="98">
        <f>+'Հավելված 7.1'!H127</f>
        <v>0</v>
      </c>
    </row>
    <row r="129" spans="1:10" s="58" customFormat="1" ht="13.5">
      <c r="A129" s="42">
        <v>112</v>
      </c>
      <c r="B129" s="37" t="s">
        <v>191</v>
      </c>
      <c r="C129" s="57">
        <v>1</v>
      </c>
      <c r="D129" s="68">
        <f>+'Հավելված 7.1'!C128</f>
        <v>0</v>
      </c>
      <c r="E129" s="68">
        <f>+'Հավելված 7.1'!D128</f>
        <v>0</v>
      </c>
      <c r="F129" s="69">
        <f>+'Հավելված 7.1'!E128</f>
        <v>0</v>
      </c>
      <c r="G129" s="98">
        <f>+'Հավելված 7.1'!F128</f>
        <v>0</v>
      </c>
      <c r="H129" s="147"/>
      <c r="I129" s="131">
        <f t="shared" si="4"/>
        <v>0</v>
      </c>
      <c r="J129" s="98">
        <f>+'Հավելված 7.1'!H128</f>
        <v>0</v>
      </c>
    </row>
    <row r="130" spans="1:10" s="58" customFormat="1" ht="27">
      <c r="A130" s="42">
        <v>113</v>
      </c>
      <c r="B130" s="37" t="s">
        <v>192</v>
      </c>
      <c r="C130" s="57">
        <v>1</v>
      </c>
      <c r="D130" s="68">
        <f>+'Հավելված 7.1'!C129</f>
        <v>0</v>
      </c>
      <c r="E130" s="68">
        <f>+'Հավելված 7.1'!D129</f>
        <v>0</v>
      </c>
      <c r="F130" s="69">
        <f>+'Հավելված 7.1'!E129</f>
        <v>0</v>
      </c>
      <c r="G130" s="98">
        <f>+'Հավելված 7.1'!F129</f>
        <v>0</v>
      </c>
      <c r="H130" s="147"/>
      <c r="I130" s="131">
        <f t="shared" si="4"/>
        <v>0</v>
      </c>
      <c r="J130" s="98">
        <f>+'Հավելված 7.1'!H129</f>
        <v>0</v>
      </c>
    </row>
    <row r="131" spans="1:10" s="58" customFormat="1" ht="13.5">
      <c r="A131" s="42">
        <v>114</v>
      </c>
      <c r="B131" s="37" t="s">
        <v>193</v>
      </c>
      <c r="C131" s="57">
        <v>1</v>
      </c>
      <c r="D131" s="68">
        <f>+'Հավելված 7.1'!C130</f>
        <v>0</v>
      </c>
      <c r="E131" s="68">
        <f>+'Հավելված 7.1'!D130</f>
        <v>0</v>
      </c>
      <c r="F131" s="69">
        <f>+'Հավելված 7.1'!E130</f>
        <v>0</v>
      </c>
      <c r="G131" s="98">
        <f>+'Հավելված 7.1'!F130</f>
        <v>0</v>
      </c>
      <c r="H131" s="147"/>
      <c r="I131" s="131">
        <f t="shared" si="4"/>
        <v>0</v>
      </c>
      <c r="J131" s="98">
        <f>+'Հավելված 7.1'!H130</f>
        <v>0</v>
      </c>
    </row>
    <row r="132" spans="1:10" s="58" customFormat="1" ht="27">
      <c r="A132" s="42">
        <v>115</v>
      </c>
      <c r="B132" s="37" t="s">
        <v>194</v>
      </c>
      <c r="C132" s="57">
        <v>1</v>
      </c>
      <c r="D132" s="68">
        <f>+'Հավելված 7.1'!C131</f>
        <v>0</v>
      </c>
      <c r="E132" s="68">
        <f>+'Հավելված 7.1'!D131</f>
        <v>0</v>
      </c>
      <c r="F132" s="69">
        <f>+'Հավելված 7.1'!E131</f>
        <v>0</v>
      </c>
      <c r="G132" s="98">
        <f>+'Հավելված 7.1'!F131</f>
        <v>0</v>
      </c>
      <c r="H132" s="147"/>
      <c r="I132" s="131">
        <f t="shared" si="4"/>
        <v>0</v>
      </c>
      <c r="J132" s="98">
        <f>+'Հավելված 7.1'!H131</f>
        <v>0</v>
      </c>
    </row>
    <row r="133" spans="1:10" s="58" customFormat="1" ht="13.5">
      <c r="A133" s="42">
        <v>116</v>
      </c>
      <c r="B133" s="37" t="s">
        <v>195</v>
      </c>
      <c r="C133" s="57">
        <v>1</v>
      </c>
      <c r="D133" s="68">
        <f>+'Հավելված 7.1'!C132</f>
        <v>0</v>
      </c>
      <c r="E133" s="68">
        <f>+'Հավելված 7.1'!D132</f>
        <v>0</v>
      </c>
      <c r="F133" s="69">
        <f>+'Հավելված 7.1'!E132</f>
        <v>0</v>
      </c>
      <c r="G133" s="98">
        <f>+'Հավելված 7.1'!F132</f>
        <v>0</v>
      </c>
      <c r="H133" s="147"/>
      <c r="I133" s="131">
        <f t="shared" si="4"/>
        <v>0</v>
      </c>
      <c r="J133" s="98">
        <f>+'Հավելված 7.1'!H132</f>
        <v>0</v>
      </c>
    </row>
    <row r="134" spans="1:10" s="58" customFormat="1" ht="13.5">
      <c r="A134" s="42">
        <v>117</v>
      </c>
      <c r="B134" s="37" t="s">
        <v>196</v>
      </c>
      <c r="C134" s="57">
        <v>1</v>
      </c>
      <c r="D134" s="68">
        <f>+'Հավելված 7.1'!C133</f>
        <v>0</v>
      </c>
      <c r="E134" s="68">
        <f>+'Հավելված 7.1'!D133</f>
        <v>0</v>
      </c>
      <c r="F134" s="69">
        <f>+'Հավելված 7.1'!E133</f>
        <v>0</v>
      </c>
      <c r="G134" s="98">
        <f>+'Հավելված 7.1'!F133</f>
        <v>0</v>
      </c>
      <c r="H134" s="147"/>
      <c r="I134" s="131">
        <f t="shared" si="4"/>
        <v>0</v>
      </c>
      <c r="J134" s="98">
        <f>+'Հավելված 7.1'!H133</f>
        <v>0</v>
      </c>
    </row>
    <row r="135" spans="1:10" s="58" customFormat="1" ht="13.5">
      <c r="A135" s="42">
        <v>118</v>
      </c>
      <c r="B135" s="39" t="s">
        <v>197</v>
      </c>
      <c r="C135" s="60">
        <v>1</v>
      </c>
      <c r="D135" s="71">
        <f>+'Հավելված 7.1'!C134</f>
        <v>0</v>
      </c>
      <c r="E135" s="71">
        <f>+'Հավելված 7.1'!D134</f>
        <v>0</v>
      </c>
      <c r="F135" s="72">
        <f>+'Հավելված 7.1'!E134</f>
        <v>0</v>
      </c>
      <c r="G135" s="98">
        <f>+'Հավելված 7.1'!F134</f>
        <v>0</v>
      </c>
      <c r="H135" s="147"/>
      <c r="I135" s="133">
        <f t="shared" si="4"/>
        <v>0</v>
      </c>
      <c r="J135" s="134">
        <f>+'Հավելված 7.1'!H134</f>
        <v>0</v>
      </c>
    </row>
    <row r="136" spans="1:10" s="58" customFormat="1" ht="13.5">
      <c r="A136" s="42">
        <v>119</v>
      </c>
      <c r="B136" s="39" t="s">
        <v>198</v>
      </c>
      <c r="C136" s="60">
        <v>1</v>
      </c>
      <c r="D136" s="71">
        <f>+'Հավելված 7.1'!C135</f>
        <v>0</v>
      </c>
      <c r="E136" s="71">
        <f>+'Հավելված 7.1'!D135</f>
        <v>0</v>
      </c>
      <c r="F136" s="72">
        <f>+'Հավելված 7.1'!E135</f>
        <v>0</v>
      </c>
      <c r="G136" s="100">
        <f>+'Հավելված 7.1'!F135</f>
        <v>0</v>
      </c>
      <c r="H136" s="147"/>
      <c r="I136" s="133">
        <f t="shared" si="4"/>
        <v>0</v>
      </c>
      <c r="J136" s="134">
        <f>+'Հավելված 7.1'!H135</f>
        <v>0</v>
      </c>
    </row>
    <row r="137" spans="1:10" s="27" customFormat="1" ht="14.25">
      <c r="A137" s="35"/>
      <c r="B137" s="36" t="s">
        <v>199</v>
      </c>
      <c r="C137" s="59"/>
      <c r="D137" s="70"/>
      <c r="E137" s="70"/>
      <c r="F137" s="70"/>
      <c r="G137" s="99"/>
      <c r="H137" s="145"/>
      <c r="I137" s="132"/>
      <c r="J137" s="99"/>
    </row>
    <row r="138" spans="1:10" s="58" customFormat="1" ht="13.5">
      <c r="A138" s="42">
        <v>120</v>
      </c>
      <c r="B138" s="37" t="s">
        <v>200</v>
      </c>
      <c r="C138" s="57">
        <v>1</v>
      </c>
      <c r="D138" s="68">
        <f>+'Հավելված 7.1'!C137</f>
        <v>0</v>
      </c>
      <c r="E138" s="68">
        <f>+'Հավելված 7.1'!D137</f>
        <v>0</v>
      </c>
      <c r="F138" s="69">
        <f>+'Հավելված 7.1'!E137</f>
        <v>0</v>
      </c>
      <c r="G138" s="98">
        <f>+'Հավելված 7.1'!F137</f>
        <v>0</v>
      </c>
      <c r="H138" s="147"/>
      <c r="I138" s="131">
        <f t="shared" ref="I138:I152" si="5">+G138+F138+E138+D138</f>
        <v>0</v>
      </c>
      <c r="J138" s="98">
        <f>+'Հավելված 7.1'!H137</f>
        <v>0</v>
      </c>
    </row>
    <row r="139" spans="1:10" s="58" customFormat="1" ht="13.5">
      <c r="A139" s="42">
        <v>121</v>
      </c>
      <c r="B139" s="37" t="s">
        <v>201</v>
      </c>
      <c r="C139" s="57">
        <v>1</v>
      </c>
      <c r="D139" s="68">
        <f>+'Հավելված 7.1'!C138</f>
        <v>0</v>
      </c>
      <c r="E139" s="68">
        <f>+'Հավելված 7.1'!D138</f>
        <v>0</v>
      </c>
      <c r="F139" s="69">
        <f>+'Հավելված 7.1'!E138</f>
        <v>0</v>
      </c>
      <c r="G139" s="98">
        <f>+'Հավելված 7.1'!F138</f>
        <v>0</v>
      </c>
      <c r="H139" s="147"/>
      <c r="I139" s="131">
        <f t="shared" si="5"/>
        <v>0</v>
      </c>
      <c r="J139" s="98">
        <f>+'Հավելված 7.1'!H138</f>
        <v>0</v>
      </c>
    </row>
    <row r="140" spans="1:10" s="58" customFormat="1" ht="27">
      <c r="A140" s="42">
        <v>122</v>
      </c>
      <c r="B140" s="37" t="s">
        <v>202</v>
      </c>
      <c r="C140" s="57">
        <v>1</v>
      </c>
      <c r="D140" s="68">
        <f>+'Հավելված 7.1'!C139</f>
        <v>0</v>
      </c>
      <c r="E140" s="68">
        <f>+'Հավելված 7.1'!D139</f>
        <v>0</v>
      </c>
      <c r="F140" s="69">
        <f>+'Հավելված 7.1'!E139</f>
        <v>0</v>
      </c>
      <c r="G140" s="98">
        <f>+'Հավելված 7.1'!F139</f>
        <v>0</v>
      </c>
      <c r="H140" s="147"/>
      <c r="I140" s="131">
        <f t="shared" si="5"/>
        <v>0</v>
      </c>
      <c r="J140" s="98">
        <f>+'Հավելված 7.1'!H139</f>
        <v>0</v>
      </c>
    </row>
    <row r="141" spans="1:10" s="58" customFormat="1" ht="27">
      <c r="A141" s="42">
        <v>123</v>
      </c>
      <c r="B141" s="37" t="s">
        <v>203</v>
      </c>
      <c r="C141" s="57">
        <v>1</v>
      </c>
      <c r="D141" s="68">
        <f>+'Հավելված 7.1'!C140</f>
        <v>0</v>
      </c>
      <c r="E141" s="68">
        <f>+'Հավելված 7.1'!D140</f>
        <v>0</v>
      </c>
      <c r="F141" s="69">
        <f>+'Հավելված 7.1'!E140</f>
        <v>0</v>
      </c>
      <c r="G141" s="98">
        <f>+'Հավելված 7.1'!F140</f>
        <v>0</v>
      </c>
      <c r="H141" s="147"/>
      <c r="I141" s="131">
        <f t="shared" si="5"/>
        <v>0</v>
      </c>
      <c r="J141" s="98">
        <f>+'Հավելված 7.1'!H140</f>
        <v>0</v>
      </c>
    </row>
    <row r="142" spans="1:10" s="58" customFormat="1" ht="27">
      <c r="A142" s="42">
        <v>124</v>
      </c>
      <c r="B142" s="37" t="s">
        <v>204</v>
      </c>
      <c r="C142" s="57">
        <v>1</v>
      </c>
      <c r="D142" s="68">
        <f>+'Հավելված 7.1'!C141</f>
        <v>0</v>
      </c>
      <c r="E142" s="68">
        <f>+'Հավելված 7.1'!D141</f>
        <v>0</v>
      </c>
      <c r="F142" s="69">
        <f>+'Հավելված 7.1'!E141</f>
        <v>0</v>
      </c>
      <c r="G142" s="98">
        <f>+'Հավելված 7.1'!F141</f>
        <v>0</v>
      </c>
      <c r="H142" s="147"/>
      <c r="I142" s="131">
        <f t="shared" si="5"/>
        <v>0</v>
      </c>
      <c r="J142" s="98">
        <f>+'Հավելված 7.1'!H141</f>
        <v>0</v>
      </c>
    </row>
    <row r="143" spans="1:10" s="58" customFormat="1" ht="13.5">
      <c r="A143" s="42">
        <v>125</v>
      </c>
      <c r="B143" s="37" t="s">
        <v>205</v>
      </c>
      <c r="C143" s="57">
        <v>1</v>
      </c>
      <c r="D143" s="68">
        <f>+'Հավելված 7.1'!C142</f>
        <v>0</v>
      </c>
      <c r="E143" s="68">
        <f>+'Հավելված 7.1'!D142</f>
        <v>0</v>
      </c>
      <c r="F143" s="69">
        <f>+'Հավելված 7.1'!E142</f>
        <v>0</v>
      </c>
      <c r="G143" s="98">
        <f>+'Հավելված 7.1'!F142</f>
        <v>0</v>
      </c>
      <c r="H143" s="147"/>
      <c r="I143" s="131">
        <f t="shared" si="5"/>
        <v>0</v>
      </c>
      <c r="J143" s="98">
        <f>+'Հավելված 7.1'!H142</f>
        <v>0</v>
      </c>
    </row>
    <row r="144" spans="1:10" s="58" customFormat="1" ht="13.5">
      <c r="A144" s="42">
        <v>126</v>
      </c>
      <c r="B144" s="37" t="s">
        <v>206</v>
      </c>
      <c r="C144" s="57">
        <v>1</v>
      </c>
      <c r="D144" s="68">
        <f>+'Հավելված 7.1'!C143</f>
        <v>0</v>
      </c>
      <c r="E144" s="68">
        <f>+'Հավելված 7.1'!D143</f>
        <v>0</v>
      </c>
      <c r="F144" s="69">
        <f>+'Հավելված 7.1'!E143</f>
        <v>0</v>
      </c>
      <c r="G144" s="98">
        <f>+'Հավելված 7.1'!F143</f>
        <v>0</v>
      </c>
      <c r="H144" s="147"/>
      <c r="I144" s="131">
        <f t="shared" si="5"/>
        <v>0</v>
      </c>
      <c r="J144" s="98">
        <f>+'Հավելված 7.1'!H143</f>
        <v>0</v>
      </c>
    </row>
    <row r="145" spans="1:10" s="58" customFormat="1" ht="13.5">
      <c r="A145" s="42">
        <v>127</v>
      </c>
      <c r="B145" s="37" t="s">
        <v>207</v>
      </c>
      <c r="C145" s="57">
        <v>1</v>
      </c>
      <c r="D145" s="68">
        <f>+'Հավելված 7.1'!C144</f>
        <v>0</v>
      </c>
      <c r="E145" s="68">
        <f>+'Հավելված 7.1'!D144</f>
        <v>0</v>
      </c>
      <c r="F145" s="69">
        <f>+'Հավելված 7.1'!E144</f>
        <v>0</v>
      </c>
      <c r="G145" s="98">
        <f>+'Հավելված 7.1'!F144</f>
        <v>0</v>
      </c>
      <c r="H145" s="147"/>
      <c r="I145" s="131">
        <f t="shared" si="5"/>
        <v>0</v>
      </c>
      <c r="J145" s="98">
        <f>+'Հավելված 7.1'!H144</f>
        <v>0</v>
      </c>
    </row>
    <row r="146" spans="1:10" s="58" customFormat="1" ht="13.5">
      <c r="A146" s="42">
        <v>128</v>
      </c>
      <c r="B146" s="37" t="s">
        <v>208</v>
      </c>
      <c r="C146" s="57">
        <v>1</v>
      </c>
      <c r="D146" s="68">
        <f>+'Հավելված 7.1'!C145</f>
        <v>0</v>
      </c>
      <c r="E146" s="68">
        <f>+'Հավելված 7.1'!D145</f>
        <v>0</v>
      </c>
      <c r="F146" s="69">
        <f>+'Հավելված 7.1'!E145</f>
        <v>0</v>
      </c>
      <c r="G146" s="98">
        <f>+'Հավելված 7.1'!F145</f>
        <v>0</v>
      </c>
      <c r="H146" s="147"/>
      <c r="I146" s="131">
        <f t="shared" si="5"/>
        <v>0</v>
      </c>
      <c r="J146" s="98">
        <f>+'Հավելված 7.1'!H145</f>
        <v>0</v>
      </c>
    </row>
    <row r="147" spans="1:10" s="58" customFormat="1" ht="13.5">
      <c r="A147" s="42">
        <v>129</v>
      </c>
      <c r="B147" s="37" t="s">
        <v>209</v>
      </c>
      <c r="C147" s="57">
        <v>1</v>
      </c>
      <c r="D147" s="68">
        <f>+'Հավելված 7.1'!C146</f>
        <v>0</v>
      </c>
      <c r="E147" s="68">
        <f>+'Հավելված 7.1'!D146</f>
        <v>0</v>
      </c>
      <c r="F147" s="69">
        <f>+'Հավելված 7.1'!E146</f>
        <v>0</v>
      </c>
      <c r="G147" s="98">
        <f>+'Հավելված 7.1'!F146</f>
        <v>0</v>
      </c>
      <c r="H147" s="147"/>
      <c r="I147" s="131">
        <f t="shared" si="5"/>
        <v>0</v>
      </c>
      <c r="J147" s="98">
        <f>+'Հավելված 7.1'!H146</f>
        <v>0</v>
      </c>
    </row>
    <row r="148" spans="1:10" s="58" customFormat="1" ht="27">
      <c r="A148" s="42">
        <v>130</v>
      </c>
      <c r="B148" s="37" t="s">
        <v>210</v>
      </c>
      <c r="C148" s="57">
        <v>1</v>
      </c>
      <c r="D148" s="75">
        <f>+'Հավելված 7.1'!C147</f>
        <v>0</v>
      </c>
      <c r="E148" s="68">
        <f>+'Հավելված 7.1'!D147</f>
        <v>0</v>
      </c>
      <c r="F148" s="69">
        <f>+'Հավելված 7.1'!E147</f>
        <v>0</v>
      </c>
      <c r="G148" s="98">
        <f>+'Հավելված 7.1'!F147</f>
        <v>0</v>
      </c>
      <c r="H148" s="147"/>
      <c r="I148" s="131">
        <f t="shared" si="5"/>
        <v>0</v>
      </c>
      <c r="J148" s="98">
        <f>+'Հավելված 7.1'!H147</f>
        <v>0</v>
      </c>
    </row>
    <row r="149" spans="1:10" s="58" customFormat="1" ht="13.5">
      <c r="A149" s="42">
        <v>131</v>
      </c>
      <c r="B149" s="39" t="s">
        <v>211</v>
      </c>
      <c r="C149" s="60">
        <v>1</v>
      </c>
      <c r="D149" s="71">
        <f>+'Հավելված 7.1'!C148</f>
        <v>0</v>
      </c>
      <c r="E149" s="68">
        <f>+'Հավելված 7.1'!D148</f>
        <v>0</v>
      </c>
      <c r="F149" s="69">
        <f>+'Հավելված 7.1'!E148</f>
        <v>0</v>
      </c>
      <c r="G149" s="98">
        <f>+'Հավելված 7.1'!F148</f>
        <v>0</v>
      </c>
      <c r="H149" s="147"/>
      <c r="I149" s="131">
        <f t="shared" si="5"/>
        <v>0</v>
      </c>
      <c r="J149" s="98">
        <f>+'Հավելված 7.1'!H148</f>
        <v>0</v>
      </c>
    </row>
    <row r="150" spans="1:10" s="58" customFormat="1" ht="13.5">
      <c r="A150" s="42">
        <v>132</v>
      </c>
      <c r="B150" s="39" t="s">
        <v>212</v>
      </c>
      <c r="C150" s="60">
        <v>1</v>
      </c>
      <c r="D150" s="77">
        <f>+'Հավելված 7.1'!C149</f>
        <v>0</v>
      </c>
      <c r="E150" s="74">
        <f>+'Հավելված 7.1'!D149</f>
        <v>0</v>
      </c>
      <c r="F150" s="69">
        <f>+'Հավելված 7.1'!E149</f>
        <v>0</v>
      </c>
      <c r="G150" s="100">
        <f>+'Հավելված 7.1'!F149</f>
        <v>0</v>
      </c>
      <c r="H150" s="147"/>
      <c r="I150" s="131">
        <f t="shared" si="5"/>
        <v>0</v>
      </c>
      <c r="J150" s="98">
        <f>+'Հավելված 7.1'!H149</f>
        <v>0</v>
      </c>
    </row>
    <row r="151" spans="1:10" s="58" customFormat="1" ht="27">
      <c r="A151" s="42">
        <v>133</v>
      </c>
      <c r="B151" s="39" t="s">
        <v>213</v>
      </c>
      <c r="C151" s="60">
        <v>1</v>
      </c>
      <c r="D151" s="77">
        <f>+'Հավելված 7.1'!C150</f>
        <v>0</v>
      </c>
      <c r="E151" s="74">
        <f>+'Հավելված 7.1'!D150</f>
        <v>0</v>
      </c>
      <c r="F151" s="69">
        <f>+'Հավելված 7.1'!E150</f>
        <v>0</v>
      </c>
      <c r="G151" s="100">
        <f>+'Հավելված 7.1'!F150</f>
        <v>0</v>
      </c>
      <c r="H151" s="147"/>
      <c r="I151" s="131">
        <f t="shared" si="5"/>
        <v>0</v>
      </c>
      <c r="J151" s="98">
        <f>+'Հավելված 7.1'!H150</f>
        <v>0</v>
      </c>
    </row>
    <row r="152" spans="1:10" s="58" customFormat="1" ht="27">
      <c r="A152" s="42">
        <v>134</v>
      </c>
      <c r="B152" s="39" t="s">
        <v>214</v>
      </c>
      <c r="C152" s="60">
        <v>1</v>
      </c>
      <c r="D152" s="77">
        <f>+'Հավելված 7.1'!C151</f>
        <v>0</v>
      </c>
      <c r="E152" s="74">
        <f>+'Հավելված 7.1'!D151</f>
        <v>0</v>
      </c>
      <c r="F152" s="69">
        <f>+'Հավելված 7.1'!E151</f>
        <v>0</v>
      </c>
      <c r="G152" s="100">
        <f>+'Հավելված 7.1'!F151</f>
        <v>0</v>
      </c>
      <c r="H152" s="147"/>
      <c r="I152" s="131">
        <f t="shared" si="5"/>
        <v>0</v>
      </c>
      <c r="J152" s="98">
        <f>+'Հավելված 7.1'!H151</f>
        <v>0</v>
      </c>
    </row>
    <row r="153" spans="1:10" s="27" customFormat="1" ht="14.25">
      <c r="A153" s="35"/>
      <c r="B153" s="36" t="s">
        <v>215</v>
      </c>
      <c r="C153" s="59"/>
      <c r="D153" s="70"/>
      <c r="E153" s="70"/>
      <c r="F153" s="70"/>
      <c r="G153" s="99"/>
      <c r="H153" s="145"/>
      <c r="I153" s="132"/>
      <c r="J153" s="99"/>
    </row>
    <row r="154" spans="1:10" s="58" customFormat="1" ht="13.5">
      <c r="A154" s="42">
        <v>135</v>
      </c>
      <c r="B154" s="37" t="s">
        <v>216</v>
      </c>
      <c r="C154" s="57">
        <v>1</v>
      </c>
      <c r="D154" s="68">
        <f>+'Հավելված 7.1'!C153</f>
        <v>0</v>
      </c>
      <c r="E154" s="68">
        <f>+'Հավելված 7.1'!D153</f>
        <v>0</v>
      </c>
      <c r="F154" s="69">
        <f>+'Հավելված 7.1'!E153</f>
        <v>0</v>
      </c>
      <c r="G154" s="98">
        <f>+'Հավելված 7.1'!F153</f>
        <v>0</v>
      </c>
      <c r="H154" s="147"/>
      <c r="I154" s="131">
        <f t="shared" ref="I154:I170" si="6">+G154+F154+E154+D154</f>
        <v>0</v>
      </c>
      <c r="J154" s="98">
        <f>+'Հավելված 7.1'!H153</f>
        <v>0</v>
      </c>
    </row>
    <row r="155" spans="1:10" s="58" customFormat="1" ht="27">
      <c r="A155" s="42">
        <v>136</v>
      </c>
      <c r="B155" s="37" t="s">
        <v>217</v>
      </c>
      <c r="C155" s="57">
        <v>1</v>
      </c>
      <c r="D155" s="68">
        <f>+'Հավելված 7.1'!C154</f>
        <v>0</v>
      </c>
      <c r="E155" s="68">
        <f>+'Հավելված 7.1'!D154</f>
        <v>0</v>
      </c>
      <c r="F155" s="69">
        <f>+'Հավելված 7.1'!E154</f>
        <v>0</v>
      </c>
      <c r="G155" s="98">
        <f>+'Հավելված 7.1'!F154</f>
        <v>0</v>
      </c>
      <c r="H155" s="147"/>
      <c r="I155" s="131">
        <f t="shared" si="6"/>
        <v>0</v>
      </c>
      <c r="J155" s="98">
        <f>+'Հավելված 7.1'!H154</f>
        <v>0</v>
      </c>
    </row>
    <row r="156" spans="1:10" s="58" customFormat="1" ht="13.5">
      <c r="A156" s="42">
        <v>137</v>
      </c>
      <c r="B156" s="37" t="s">
        <v>218</v>
      </c>
      <c r="C156" s="57">
        <v>1</v>
      </c>
      <c r="D156" s="68">
        <f>+'Հավելված 7.1'!C155</f>
        <v>0</v>
      </c>
      <c r="E156" s="68">
        <f>+'Հավելված 7.1'!D155</f>
        <v>0</v>
      </c>
      <c r="F156" s="69">
        <f>+'Հավելված 7.1'!E155</f>
        <v>0</v>
      </c>
      <c r="G156" s="98">
        <f>+'Հավելված 7.1'!F155</f>
        <v>0</v>
      </c>
      <c r="H156" s="147"/>
      <c r="I156" s="131">
        <f t="shared" si="6"/>
        <v>0</v>
      </c>
      <c r="J156" s="98">
        <f>+'Հավելված 7.1'!H155</f>
        <v>0</v>
      </c>
    </row>
    <row r="157" spans="1:10" s="58" customFormat="1" ht="27">
      <c r="A157" s="42">
        <v>138</v>
      </c>
      <c r="B157" s="37" t="s">
        <v>219</v>
      </c>
      <c r="C157" s="57">
        <v>1</v>
      </c>
      <c r="D157" s="68">
        <f>+'Հավելված 7.1'!C156</f>
        <v>0</v>
      </c>
      <c r="E157" s="68">
        <f>+'Հավելված 7.1'!D156</f>
        <v>0</v>
      </c>
      <c r="F157" s="69">
        <f>+'Հավելված 7.1'!E156</f>
        <v>0</v>
      </c>
      <c r="G157" s="98">
        <f>+'Հավելված 7.1'!F156</f>
        <v>0</v>
      </c>
      <c r="H157" s="147"/>
      <c r="I157" s="131">
        <f t="shared" si="6"/>
        <v>0</v>
      </c>
      <c r="J157" s="98">
        <f>+'Հավելված 7.1'!H156</f>
        <v>0</v>
      </c>
    </row>
    <row r="158" spans="1:10" s="58" customFormat="1" ht="13.5">
      <c r="A158" s="42">
        <v>139</v>
      </c>
      <c r="B158" s="37" t="s">
        <v>220</v>
      </c>
      <c r="C158" s="57">
        <v>1</v>
      </c>
      <c r="D158" s="68">
        <f>+'Հավելված 7.1'!C157</f>
        <v>0</v>
      </c>
      <c r="E158" s="68">
        <f>+'Հավելված 7.1'!D157</f>
        <v>0</v>
      </c>
      <c r="F158" s="69">
        <f>+'Հավելված 7.1'!E157</f>
        <v>0</v>
      </c>
      <c r="G158" s="98">
        <f>+'Հավելված 7.1'!F157</f>
        <v>0</v>
      </c>
      <c r="H158" s="147"/>
      <c r="I158" s="131">
        <f t="shared" si="6"/>
        <v>0</v>
      </c>
      <c r="J158" s="98">
        <f>+'Հավելված 7.1'!H157</f>
        <v>0</v>
      </c>
    </row>
    <row r="159" spans="1:10" s="58" customFormat="1" ht="27">
      <c r="A159" s="42">
        <v>140</v>
      </c>
      <c r="B159" s="37" t="s">
        <v>221</v>
      </c>
      <c r="C159" s="57">
        <v>1</v>
      </c>
      <c r="D159" s="68">
        <f>+'Հավելված 7.1'!C158</f>
        <v>0</v>
      </c>
      <c r="E159" s="68">
        <f>+'Հավելված 7.1'!D158</f>
        <v>0</v>
      </c>
      <c r="F159" s="69">
        <f>+'Հավելված 7.1'!E158</f>
        <v>0</v>
      </c>
      <c r="G159" s="78">
        <f>+'Հավելված 7.1'!F158</f>
        <v>0</v>
      </c>
      <c r="H159" s="147"/>
      <c r="I159" s="131">
        <f t="shared" si="6"/>
        <v>0</v>
      </c>
      <c r="J159" s="98">
        <f>+'Հավելված 7.1'!H158</f>
        <v>0</v>
      </c>
    </row>
    <row r="160" spans="1:10" s="58" customFormat="1" ht="13.5">
      <c r="A160" s="42">
        <v>141</v>
      </c>
      <c r="B160" s="37" t="s">
        <v>222</v>
      </c>
      <c r="C160" s="57">
        <v>1</v>
      </c>
      <c r="D160" s="68">
        <f>+'Հավելված 7.1'!C159</f>
        <v>0</v>
      </c>
      <c r="E160" s="68">
        <f>+'Հավելված 7.1'!D159</f>
        <v>0</v>
      </c>
      <c r="F160" s="69">
        <f>+'Հավելված 7.1'!E159</f>
        <v>0</v>
      </c>
      <c r="G160" s="78">
        <f>+'Հավելված 7.1'!F159</f>
        <v>0</v>
      </c>
      <c r="H160" s="147"/>
      <c r="I160" s="131">
        <f t="shared" si="6"/>
        <v>0</v>
      </c>
      <c r="J160" s="98">
        <f>+'Հավելված 7.1'!H159</f>
        <v>0</v>
      </c>
    </row>
    <row r="161" spans="1:10" s="58" customFormat="1" ht="27">
      <c r="A161" s="42">
        <v>142</v>
      </c>
      <c r="B161" s="37" t="s">
        <v>223</v>
      </c>
      <c r="C161" s="57">
        <v>1</v>
      </c>
      <c r="D161" s="68">
        <f>+'Հավելված 7.1'!C160</f>
        <v>0</v>
      </c>
      <c r="E161" s="68">
        <f>+'Հավելված 7.1'!D160</f>
        <v>0</v>
      </c>
      <c r="F161" s="72">
        <f>+'Հավելված 7.1'!E160</f>
        <v>0</v>
      </c>
      <c r="G161" s="78">
        <f>+'Հավելված 7.1'!F160</f>
        <v>0</v>
      </c>
      <c r="H161" s="147"/>
      <c r="I161" s="133">
        <f t="shared" si="6"/>
        <v>0</v>
      </c>
      <c r="J161" s="134">
        <f>+'Հավելված 7.1'!H160</f>
        <v>0</v>
      </c>
    </row>
    <row r="162" spans="1:10" s="58" customFormat="1" ht="13.5">
      <c r="A162" s="42">
        <v>143</v>
      </c>
      <c r="B162" s="37" t="s">
        <v>224</v>
      </c>
      <c r="C162" s="57">
        <v>1</v>
      </c>
      <c r="D162" s="68">
        <f>+'Հավելված 7.1'!C161</f>
        <v>0</v>
      </c>
      <c r="E162" s="68">
        <f>+'Հավելված 7.1'!D161</f>
        <v>0</v>
      </c>
      <c r="F162" s="69">
        <f>+'Հավելված 7.1'!E161</f>
        <v>0</v>
      </c>
      <c r="G162" s="98">
        <f>+'Հավելված 7.1'!F161</f>
        <v>0</v>
      </c>
      <c r="H162" s="147"/>
      <c r="I162" s="131">
        <f t="shared" si="6"/>
        <v>0</v>
      </c>
      <c r="J162" s="98">
        <f>+'Հավելված 7.1'!H161</f>
        <v>0</v>
      </c>
    </row>
    <row r="163" spans="1:10" s="58" customFormat="1" ht="27">
      <c r="A163" s="42">
        <v>144</v>
      </c>
      <c r="B163" s="37" t="s">
        <v>225</v>
      </c>
      <c r="C163" s="57">
        <v>1</v>
      </c>
      <c r="D163" s="68">
        <f>+'Հավելված 7.1'!C162</f>
        <v>0</v>
      </c>
      <c r="E163" s="68">
        <f>+'Հավելված 7.1'!D162</f>
        <v>0</v>
      </c>
      <c r="F163" s="69">
        <f>+'Հավելված 7.1'!E162</f>
        <v>0</v>
      </c>
      <c r="G163" s="98">
        <f>+'Հավելված 7.1'!F162</f>
        <v>0</v>
      </c>
      <c r="H163" s="147"/>
      <c r="I163" s="131">
        <f t="shared" si="6"/>
        <v>0</v>
      </c>
      <c r="J163" s="98">
        <f>+'Հավելված 7.1'!H162</f>
        <v>0</v>
      </c>
    </row>
    <row r="164" spans="1:10" s="58" customFormat="1" ht="13.5">
      <c r="A164" s="42">
        <v>145</v>
      </c>
      <c r="B164" s="37" t="s">
        <v>226</v>
      </c>
      <c r="C164" s="57">
        <v>1</v>
      </c>
      <c r="D164" s="68">
        <f>+'Հավելված 7.1'!C163</f>
        <v>0</v>
      </c>
      <c r="E164" s="68">
        <f>+'Հավելված 7.1'!D163</f>
        <v>0</v>
      </c>
      <c r="F164" s="69">
        <f>+'Հավելված 7.1'!E163</f>
        <v>0</v>
      </c>
      <c r="G164" s="98">
        <f>+'Հավելված 7.1'!F163</f>
        <v>0</v>
      </c>
      <c r="H164" s="147"/>
      <c r="I164" s="131">
        <f t="shared" si="6"/>
        <v>0</v>
      </c>
      <c r="J164" s="98">
        <f>+'Հավելված 7.1'!H163</f>
        <v>0</v>
      </c>
    </row>
    <row r="165" spans="1:10" s="58" customFormat="1" ht="27">
      <c r="A165" s="42">
        <v>146</v>
      </c>
      <c r="B165" s="37" t="s">
        <v>227</v>
      </c>
      <c r="C165" s="57">
        <v>1</v>
      </c>
      <c r="D165" s="68">
        <f>+'Հավելված 7.1'!C164</f>
        <v>0</v>
      </c>
      <c r="E165" s="68">
        <f>+'Հավելված 7.1'!D164</f>
        <v>0</v>
      </c>
      <c r="F165" s="69">
        <f>+'Հավելված 7.1'!E164</f>
        <v>0</v>
      </c>
      <c r="G165" s="98">
        <f>+'Հավելված 7.1'!F164</f>
        <v>0</v>
      </c>
      <c r="H165" s="147"/>
      <c r="I165" s="131">
        <f t="shared" si="6"/>
        <v>0</v>
      </c>
      <c r="J165" s="98">
        <f>+'Հավելված 7.1'!H164</f>
        <v>0</v>
      </c>
    </row>
    <row r="166" spans="1:10" s="58" customFormat="1" ht="27">
      <c r="A166" s="42">
        <v>147</v>
      </c>
      <c r="B166" s="37" t="s">
        <v>228</v>
      </c>
      <c r="C166" s="57">
        <v>1</v>
      </c>
      <c r="D166" s="68">
        <f>+'Հավելված 7.1'!C165</f>
        <v>0</v>
      </c>
      <c r="E166" s="68">
        <f>+'Հավելված 7.1'!D165</f>
        <v>0</v>
      </c>
      <c r="F166" s="69">
        <f>+'Հավելված 7.1'!E165</f>
        <v>0</v>
      </c>
      <c r="G166" s="98">
        <f>+'Հավելված 7.1'!F165</f>
        <v>0</v>
      </c>
      <c r="H166" s="147"/>
      <c r="I166" s="131">
        <f t="shared" si="6"/>
        <v>0</v>
      </c>
      <c r="J166" s="98">
        <f>+'Հավելված 7.1'!H165</f>
        <v>0</v>
      </c>
    </row>
    <row r="167" spans="1:10" s="58" customFormat="1" ht="13.5">
      <c r="A167" s="42">
        <v>148</v>
      </c>
      <c r="B167" s="37" t="s">
        <v>229</v>
      </c>
      <c r="C167" s="57">
        <v>1</v>
      </c>
      <c r="D167" s="68">
        <f>+'Հավելված 7.1'!C166</f>
        <v>0</v>
      </c>
      <c r="E167" s="68">
        <f>+'Հավելված 7.1'!D166</f>
        <v>0</v>
      </c>
      <c r="F167" s="69">
        <f>+'Հավելված 7.1'!E166</f>
        <v>0</v>
      </c>
      <c r="G167" s="98">
        <f>+'Հավելված 7.1'!F166</f>
        <v>0</v>
      </c>
      <c r="H167" s="147"/>
      <c r="I167" s="131">
        <f t="shared" si="6"/>
        <v>0</v>
      </c>
      <c r="J167" s="98">
        <f>+'Հավելված 7.1'!H166</f>
        <v>0</v>
      </c>
    </row>
    <row r="168" spans="1:10" s="58" customFormat="1" ht="27">
      <c r="A168" s="42">
        <v>149</v>
      </c>
      <c r="B168" s="37" t="s">
        <v>230</v>
      </c>
      <c r="C168" s="57">
        <v>1</v>
      </c>
      <c r="D168" s="74">
        <f>+'Հավելված 7.1'!C167</f>
        <v>0</v>
      </c>
      <c r="E168" s="74">
        <f>+'Հավելված 7.1'!D167</f>
        <v>0</v>
      </c>
      <c r="F168" s="73">
        <f>+'Հավելված 7.1'!E167</f>
        <v>0</v>
      </c>
      <c r="G168" s="98">
        <f>+'Հավելված 7.1'!F167</f>
        <v>0</v>
      </c>
      <c r="H168" s="147"/>
      <c r="I168" s="131">
        <f t="shared" si="6"/>
        <v>0</v>
      </c>
      <c r="J168" s="98">
        <f>+'Հավելված 7.1'!H167</f>
        <v>0</v>
      </c>
    </row>
    <row r="169" spans="1:10" s="58" customFormat="1" ht="13.5">
      <c r="A169" s="42">
        <v>150</v>
      </c>
      <c r="B169" s="37" t="s">
        <v>231</v>
      </c>
      <c r="C169" s="57">
        <v>1</v>
      </c>
      <c r="D169" s="68">
        <f>+'Հավելված 7.1'!C168</f>
        <v>0</v>
      </c>
      <c r="E169" s="68">
        <f>+'Հավելված 7.1'!D168</f>
        <v>0</v>
      </c>
      <c r="F169" s="73">
        <f>+'Հավելված 7.1'!E168</f>
        <v>0</v>
      </c>
      <c r="G169" s="98">
        <f>+'Հավելված 7.1'!F168</f>
        <v>0</v>
      </c>
      <c r="H169" s="147"/>
      <c r="I169" s="131">
        <f t="shared" si="6"/>
        <v>0</v>
      </c>
      <c r="J169" s="98">
        <f>+'Հավելված 7.1'!H168</f>
        <v>0</v>
      </c>
    </row>
    <row r="170" spans="1:10" s="58" customFormat="1" ht="13.5">
      <c r="A170" s="42">
        <v>151</v>
      </c>
      <c r="B170" s="39" t="s">
        <v>232</v>
      </c>
      <c r="C170" s="60">
        <v>1</v>
      </c>
      <c r="D170" s="71">
        <f>+'Հավելված 7.1'!C169</f>
        <v>0</v>
      </c>
      <c r="E170" s="71">
        <f>+'Հավելված 7.1'!D169</f>
        <v>0</v>
      </c>
      <c r="F170" s="72">
        <f>+'Հավելված 7.1'!E169</f>
        <v>0</v>
      </c>
      <c r="G170" s="98">
        <f>+'Հավելված 7.1'!F169</f>
        <v>0</v>
      </c>
      <c r="H170" s="147"/>
      <c r="I170" s="133">
        <f t="shared" si="6"/>
        <v>0</v>
      </c>
      <c r="J170" s="134">
        <f>+'Հավելված 7.1'!H169</f>
        <v>0</v>
      </c>
    </row>
    <row r="171" spans="1:10" s="27" customFormat="1" ht="14.25">
      <c r="A171" s="35"/>
      <c r="B171" s="36" t="s">
        <v>233</v>
      </c>
      <c r="C171" s="59"/>
      <c r="D171" s="70"/>
      <c r="E171" s="70"/>
      <c r="F171" s="70"/>
      <c r="G171" s="99"/>
      <c r="H171" s="145"/>
      <c r="I171" s="132"/>
      <c r="J171" s="99"/>
    </row>
    <row r="172" spans="1:10" s="58" customFormat="1" ht="13.5">
      <c r="A172" s="42">
        <v>152</v>
      </c>
      <c r="B172" s="37" t="s">
        <v>234</v>
      </c>
      <c r="C172" s="57">
        <v>1</v>
      </c>
      <c r="D172" s="68">
        <f>+'Հավելված 7.1'!C171</f>
        <v>0</v>
      </c>
      <c r="E172" s="68">
        <f>+'Հավելված 7.1'!D171</f>
        <v>0</v>
      </c>
      <c r="F172" s="69">
        <f>+'Հավելված 7.1'!E171</f>
        <v>0</v>
      </c>
      <c r="G172" s="98">
        <f>+'Հավելված 7.1'!F171</f>
        <v>0</v>
      </c>
      <c r="H172" s="147"/>
      <c r="I172" s="131">
        <f t="shared" ref="I172:I196" si="7">+G172+F172+E172+D172</f>
        <v>0</v>
      </c>
      <c r="J172" s="98">
        <f>+'Հավելված 7.1'!H171</f>
        <v>0</v>
      </c>
    </row>
    <row r="173" spans="1:10" s="58" customFormat="1" ht="13.5">
      <c r="A173" s="42">
        <v>153</v>
      </c>
      <c r="B173" s="37" t="s">
        <v>235</v>
      </c>
      <c r="C173" s="57">
        <v>1</v>
      </c>
      <c r="D173" s="68">
        <f>+'Հավելված 7.1'!C172</f>
        <v>0</v>
      </c>
      <c r="E173" s="68">
        <f>+'Հավելված 7.1'!D172</f>
        <v>0</v>
      </c>
      <c r="F173" s="69">
        <f>+'Հավելված 7.1'!E172</f>
        <v>0</v>
      </c>
      <c r="G173" s="98">
        <f>+'Հավելված 7.1'!F172</f>
        <v>0</v>
      </c>
      <c r="H173" s="147"/>
      <c r="I173" s="131">
        <f t="shared" si="7"/>
        <v>0</v>
      </c>
      <c r="J173" s="98">
        <f>+'Հավելված 7.1'!H172</f>
        <v>0</v>
      </c>
    </row>
    <row r="174" spans="1:10" s="58" customFormat="1" ht="13.5">
      <c r="A174" s="42">
        <v>154</v>
      </c>
      <c r="B174" s="37" t="s">
        <v>236</v>
      </c>
      <c r="C174" s="57">
        <v>1</v>
      </c>
      <c r="D174" s="68">
        <f>+'Հավելված 7.1'!C173</f>
        <v>0</v>
      </c>
      <c r="E174" s="68">
        <f>+'Հավելված 7.1'!D173</f>
        <v>0</v>
      </c>
      <c r="F174" s="69">
        <f>+'Հավելված 7.1'!E173</f>
        <v>0</v>
      </c>
      <c r="G174" s="98">
        <f>+'Հավելված 7.1'!F173</f>
        <v>0</v>
      </c>
      <c r="H174" s="147"/>
      <c r="I174" s="131">
        <f t="shared" si="7"/>
        <v>0</v>
      </c>
      <c r="J174" s="98">
        <f>+'Հավելված 7.1'!H173</f>
        <v>0</v>
      </c>
    </row>
    <row r="175" spans="1:10" s="58" customFormat="1" ht="13.5">
      <c r="A175" s="42">
        <v>155</v>
      </c>
      <c r="B175" s="37" t="s">
        <v>237</v>
      </c>
      <c r="C175" s="57">
        <v>1</v>
      </c>
      <c r="D175" s="68">
        <f>+'Հավելված 7.1'!C174</f>
        <v>0</v>
      </c>
      <c r="E175" s="68">
        <f>+'Հավելված 7.1'!D174</f>
        <v>0</v>
      </c>
      <c r="F175" s="69">
        <f>+'Հավելված 7.1'!E174</f>
        <v>0</v>
      </c>
      <c r="G175" s="98">
        <f>+'Հավելված 7.1'!F174</f>
        <v>0</v>
      </c>
      <c r="H175" s="147"/>
      <c r="I175" s="131">
        <f t="shared" si="7"/>
        <v>0</v>
      </c>
      <c r="J175" s="98">
        <f>+'Հավելված 7.1'!H174</f>
        <v>0</v>
      </c>
    </row>
    <row r="176" spans="1:10" s="58" customFormat="1" ht="13.5">
      <c r="A176" s="42">
        <v>156</v>
      </c>
      <c r="B176" s="37" t="s">
        <v>238</v>
      </c>
      <c r="C176" s="57">
        <v>1</v>
      </c>
      <c r="D176" s="68">
        <f>+'Հավելված 7.1'!C175</f>
        <v>0</v>
      </c>
      <c r="E176" s="68">
        <f>+'Հավելված 7.1'!D175</f>
        <v>0</v>
      </c>
      <c r="F176" s="69">
        <f>+'Հավելված 7.1'!E175</f>
        <v>0</v>
      </c>
      <c r="G176" s="98">
        <f>+'Հավելված 7.1'!F175</f>
        <v>0</v>
      </c>
      <c r="H176" s="147"/>
      <c r="I176" s="131">
        <f t="shared" si="7"/>
        <v>0</v>
      </c>
      <c r="J176" s="98">
        <f>+'Հավելված 7.1'!H175</f>
        <v>0</v>
      </c>
    </row>
    <row r="177" spans="1:10" s="58" customFormat="1" ht="13.5">
      <c r="A177" s="42">
        <v>157</v>
      </c>
      <c r="B177" s="37" t="s">
        <v>239</v>
      </c>
      <c r="C177" s="57">
        <v>1</v>
      </c>
      <c r="D177" s="74">
        <f>+'Հավելված 7.1'!C176</f>
        <v>0</v>
      </c>
      <c r="E177" s="74">
        <f>+'Հավելված 7.1'!D176</f>
        <v>0</v>
      </c>
      <c r="F177" s="69">
        <f>+'Հավելված 7.1'!E176</f>
        <v>0</v>
      </c>
      <c r="G177" s="100">
        <f>+'Հավելված 7.1'!F176</f>
        <v>0</v>
      </c>
      <c r="H177" s="147"/>
      <c r="I177" s="131">
        <f t="shared" si="7"/>
        <v>0</v>
      </c>
      <c r="J177" s="98">
        <f>+'Հավելված 7.1'!H176</f>
        <v>0</v>
      </c>
    </row>
    <row r="178" spans="1:10" s="58" customFormat="1" ht="13.5">
      <c r="A178" s="42">
        <v>158</v>
      </c>
      <c r="B178" s="37" t="s">
        <v>240</v>
      </c>
      <c r="C178" s="57">
        <v>1</v>
      </c>
      <c r="D178" s="74">
        <f>+'Հավելված 7.1'!C177</f>
        <v>0</v>
      </c>
      <c r="E178" s="74">
        <f>+'Հավելված 7.1'!D177</f>
        <v>0</v>
      </c>
      <c r="F178" s="69">
        <f>+'Հավելված 7.1'!E177</f>
        <v>0</v>
      </c>
      <c r="G178" s="100">
        <f>+'Հավելված 7.1'!F177</f>
        <v>0</v>
      </c>
      <c r="H178" s="147"/>
      <c r="I178" s="131">
        <f t="shared" si="7"/>
        <v>0</v>
      </c>
      <c r="J178" s="98">
        <f>+'Հավելված 7.1'!H177</f>
        <v>0</v>
      </c>
    </row>
    <row r="179" spans="1:10" s="58" customFormat="1" ht="13.5">
      <c r="A179" s="42">
        <v>159</v>
      </c>
      <c r="B179" s="37" t="s">
        <v>241</v>
      </c>
      <c r="C179" s="57">
        <v>1</v>
      </c>
      <c r="D179" s="68">
        <f>+'Հավելված 7.1'!C178</f>
        <v>0</v>
      </c>
      <c r="E179" s="68">
        <f>+'Հավելված 7.1'!D178</f>
        <v>0</v>
      </c>
      <c r="F179" s="73">
        <f>+'Հավելված 7.1'!E178</f>
        <v>0</v>
      </c>
      <c r="G179" s="98">
        <f>+'Հավելված 7.1'!F178</f>
        <v>0</v>
      </c>
      <c r="H179" s="147"/>
      <c r="I179" s="131">
        <f t="shared" si="7"/>
        <v>0</v>
      </c>
      <c r="J179" s="98">
        <f>+'Հավելված 7.1'!H178</f>
        <v>0</v>
      </c>
    </row>
    <row r="180" spans="1:10" s="58" customFormat="1" ht="13.5">
      <c r="A180" s="42">
        <v>160</v>
      </c>
      <c r="B180" s="37" t="s">
        <v>242</v>
      </c>
      <c r="C180" s="57">
        <v>1</v>
      </c>
      <c r="D180" s="68">
        <f>+'Հավելված 7.1'!C179</f>
        <v>0</v>
      </c>
      <c r="E180" s="68">
        <f>+'Հավելված 7.1'!D179</f>
        <v>0</v>
      </c>
      <c r="F180" s="73">
        <f>+'Հավելված 7.1'!E179</f>
        <v>0</v>
      </c>
      <c r="G180" s="98">
        <f>+'Հավելված 7.1'!F179</f>
        <v>0</v>
      </c>
      <c r="H180" s="147"/>
      <c r="I180" s="131">
        <f t="shared" si="7"/>
        <v>0</v>
      </c>
      <c r="J180" s="98">
        <f>+'Հավելված 7.1'!H179</f>
        <v>0</v>
      </c>
    </row>
    <row r="181" spans="1:10" s="58" customFormat="1" ht="13.5">
      <c r="A181" s="42">
        <v>161</v>
      </c>
      <c r="B181" s="37" t="s">
        <v>243</v>
      </c>
      <c r="C181" s="57">
        <v>1</v>
      </c>
      <c r="D181" s="68">
        <f>+'Հավելված 7.1'!C180</f>
        <v>0</v>
      </c>
      <c r="E181" s="68">
        <f>+'Հավելված 7.1'!D180</f>
        <v>0</v>
      </c>
      <c r="F181" s="73">
        <f>+'Հավելված 7.1'!E180</f>
        <v>0</v>
      </c>
      <c r="G181" s="98">
        <f>+'Հավելված 7.1'!F180</f>
        <v>0</v>
      </c>
      <c r="H181" s="147"/>
      <c r="I181" s="131">
        <f t="shared" si="7"/>
        <v>0</v>
      </c>
      <c r="J181" s="98">
        <f>+'Հավելված 7.1'!H180</f>
        <v>0</v>
      </c>
    </row>
    <row r="182" spans="1:10" s="58" customFormat="1" ht="13.5">
      <c r="A182" s="42">
        <v>162</v>
      </c>
      <c r="B182" s="37" t="s">
        <v>244</v>
      </c>
      <c r="C182" s="57">
        <v>1</v>
      </c>
      <c r="D182" s="68">
        <f>+'Հավելված 7.1'!C181</f>
        <v>0</v>
      </c>
      <c r="E182" s="68">
        <f>+'Հավելված 7.1'!D181</f>
        <v>0</v>
      </c>
      <c r="F182" s="68">
        <f>+'Հավելված 7.1'!E181</f>
        <v>0</v>
      </c>
      <c r="G182" s="98">
        <f>+'Հավելված 7.1'!F181</f>
        <v>0</v>
      </c>
      <c r="H182" s="147"/>
      <c r="I182" s="131">
        <f t="shared" si="7"/>
        <v>0</v>
      </c>
      <c r="J182" s="98">
        <f>+'Հավելված 7.1'!H181</f>
        <v>0</v>
      </c>
    </row>
    <row r="183" spans="1:10" s="58" customFormat="1" ht="13.5">
      <c r="A183" s="42">
        <v>163</v>
      </c>
      <c r="B183" s="37" t="s">
        <v>245</v>
      </c>
      <c r="C183" s="57">
        <v>1</v>
      </c>
      <c r="D183" s="68">
        <f>+'Հավելված 7.1'!C182</f>
        <v>0</v>
      </c>
      <c r="E183" s="68">
        <f>+'Հավելված 7.1'!D182</f>
        <v>0</v>
      </c>
      <c r="F183" s="73">
        <f>+'Հավելված 7.1'!E182</f>
        <v>0</v>
      </c>
      <c r="G183" s="98">
        <f>+'Հավելված 7.1'!F182</f>
        <v>0</v>
      </c>
      <c r="H183" s="147"/>
      <c r="I183" s="131">
        <f t="shared" si="7"/>
        <v>0</v>
      </c>
      <c r="J183" s="98">
        <f>+'Հավելված 7.1'!H182</f>
        <v>0</v>
      </c>
    </row>
    <row r="184" spans="1:10" s="58" customFormat="1" ht="13.5">
      <c r="A184" s="42">
        <v>164</v>
      </c>
      <c r="B184" s="37" t="s">
        <v>246</v>
      </c>
      <c r="C184" s="57">
        <v>1</v>
      </c>
      <c r="D184" s="68">
        <f>+'Հավելված 7.1'!C183</f>
        <v>0</v>
      </c>
      <c r="E184" s="68">
        <f>+'Հավելված 7.1'!D183</f>
        <v>0</v>
      </c>
      <c r="F184" s="73">
        <f>+'Հավելված 7.1'!E183</f>
        <v>0</v>
      </c>
      <c r="G184" s="98">
        <f>+'Հավելված 7.1'!F183</f>
        <v>0</v>
      </c>
      <c r="H184" s="147"/>
      <c r="I184" s="131">
        <f t="shared" si="7"/>
        <v>0</v>
      </c>
      <c r="J184" s="98">
        <f>+'Հավելված 7.1'!H183</f>
        <v>0</v>
      </c>
    </row>
    <row r="185" spans="1:10" s="58" customFormat="1" ht="13.5">
      <c r="A185" s="42">
        <v>165</v>
      </c>
      <c r="B185" s="37" t="s">
        <v>247</v>
      </c>
      <c r="C185" s="57">
        <v>1</v>
      </c>
      <c r="D185" s="68">
        <f>+'Հավելված 7.1'!C184</f>
        <v>0</v>
      </c>
      <c r="E185" s="68">
        <f>+'Հավելված 7.1'!D184</f>
        <v>0</v>
      </c>
      <c r="F185" s="73">
        <f>+'Հավելված 7.1'!E184</f>
        <v>0</v>
      </c>
      <c r="G185" s="98">
        <f>+'Հավելված 7.1'!F184</f>
        <v>0</v>
      </c>
      <c r="H185" s="147"/>
      <c r="I185" s="131">
        <f t="shared" si="7"/>
        <v>0</v>
      </c>
      <c r="J185" s="98">
        <f>+'Հավելված 7.1'!H184</f>
        <v>0</v>
      </c>
    </row>
    <row r="186" spans="1:10" s="58" customFormat="1" ht="13.5">
      <c r="A186" s="42">
        <v>166</v>
      </c>
      <c r="B186" s="37" t="s">
        <v>248</v>
      </c>
      <c r="C186" s="57">
        <v>1</v>
      </c>
      <c r="D186" s="68">
        <f>+'Հավելված 7.1'!C185</f>
        <v>0</v>
      </c>
      <c r="E186" s="68">
        <f>+'Հավելված 7.1'!D185</f>
        <v>0</v>
      </c>
      <c r="F186" s="69">
        <f>+'Հավելված 7.1'!E185</f>
        <v>0</v>
      </c>
      <c r="G186" s="98">
        <f>+'Հավելված 7.1'!F185</f>
        <v>0</v>
      </c>
      <c r="H186" s="147"/>
      <c r="I186" s="131">
        <f t="shared" si="7"/>
        <v>0</v>
      </c>
      <c r="J186" s="98">
        <f>+'Հավելված 7.1'!H185</f>
        <v>0</v>
      </c>
    </row>
    <row r="187" spans="1:10" s="58" customFormat="1" ht="13.5">
      <c r="A187" s="42">
        <v>167</v>
      </c>
      <c r="B187" s="37" t="s">
        <v>249</v>
      </c>
      <c r="C187" s="57">
        <v>1</v>
      </c>
      <c r="D187" s="68">
        <f>+'Հավելված 7.1'!C186</f>
        <v>0</v>
      </c>
      <c r="E187" s="68">
        <f>+'Հավելված 7.1'!D186</f>
        <v>0</v>
      </c>
      <c r="F187" s="73">
        <f>+'Հավելված 7.1'!E186</f>
        <v>0</v>
      </c>
      <c r="G187" s="98">
        <f>+'Հավելված 7.1'!F186</f>
        <v>0</v>
      </c>
      <c r="H187" s="147"/>
      <c r="I187" s="131">
        <f t="shared" si="7"/>
        <v>0</v>
      </c>
      <c r="J187" s="98">
        <f>+'Հավելված 7.1'!H186</f>
        <v>0</v>
      </c>
    </row>
    <row r="188" spans="1:10" s="58" customFormat="1" ht="13.5">
      <c r="A188" s="42">
        <v>168</v>
      </c>
      <c r="B188" s="37" t="s">
        <v>250</v>
      </c>
      <c r="C188" s="57">
        <v>1</v>
      </c>
      <c r="D188" s="68">
        <f>+'Հավելված 7.1'!C187</f>
        <v>0</v>
      </c>
      <c r="E188" s="68">
        <f>+'Հավելված 7.1'!D187</f>
        <v>0</v>
      </c>
      <c r="F188" s="73">
        <f>+'Հավելված 7.1'!E187</f>
        <v>0</v>
      </c>
      <c r="G188" s="98">
        <f>+'Հավելված 7.1'!F187</f>
        <v>0</v>
      </c>
      <c r="H188" s="147"/>
      <c r="I188" s="131">
        <f t="shared" si="7"/>
        <v>0</v>
      </c>
      <c r="J188" s="98">
        <f>+'Հավելված 7.1'!H187</f>
        <v>0</v>
      </c>
    </row>
    <row r="189" spans="1:10" s="58" customFormat="1" ht="27">
      <c r="A189" s="42">
        <v>169</v>
      </c>
      <c r="B189" s="37" t="s">
        <v>251</v>
      </c>
      <c r="C189" s="57">
        <v>1</v>
      </c>
      <c r="D189" s="74">
        <f>+'Հավելված 7.1'!C188</f>
        <v>0</v>
      </c>
      <c r="E189" s="74">
        <f>+'Հավելված 7.1'!D188</f>
        <v>0</v>
      </c>
      <c r="F189" s="73">
        <f>+'Հավելված 7.1'!E188</f>
        <v>0</v>
      </c>
      <c r="G189" s="98">
        <f>+'Հավելված 7.1'!F188</f>
        <v>0</v>
      </c>
      <c r="H189" s="147"/>
      <c r="I189" s="131">
        <f t="shared" si="7"/>
        <v>0</v>
      </c>
      <c r="J189" s="98">
        <f>+'Հավելված 7.1'!H188</f>
        <v>0</v>
      </c>
    </row>
    <row r="190" spans="1:10" s="58" customFormat="1" ht="13.5">
      <c r="A190" s="42">
        <v>170</v>
      </c>
      <c r="B190" s="37" t="s">
        <v>252</v>
      </c>
      <c r="C190" s="57">
        <v>1</v>
      </c>
      <c r="D190" s="68">
        <f>+'Հավելված 7.1'!C189</f>
        <v>0</v>
      </c>
      <c r="E190" s="68">
        <f>+'Հավելված 7.1'!D189</f>
        <v>0</v>
      </c>
      <c r="F190" s="73">
        <f>+'Հավելված 7.1'!E189</f>
        <v>0</v>
      </c>
      <c r="G190" s="98">
        <f>+'Հավելված 7.1'!F189</f>
        <v>0</v>
      </c>
      <c r="H190" s="147"/>
      <c r="I190" s="131">
        <f t="shared" si="7"/>
        <v>0</v>
      </c>
      <c r="J190" s="98">
        <f>+'Հավելված 7.1'!H189</f>
        <v>0</v>
      </c>
    </row>
    <row r="191" spans="1:10" s="58" customFormat="1" ht="13.5">
      <c r="A191" s="42">
        <v>171</v>
      </c>
      <c r="B191" s="37" t="s">
        <v>253</v>
      </c>
      <c r="C191" s="57">
        <v>1</v>
      </c>
      <c r="D191" s="68">
        <f>+'Հավելված 7.1'!C190</f>
        <v>0</v>
      </c>
      <c r="E191" s="68">
        <f>+'Հավելված 7.1'!D190</f>
        <v>0</v>
      </c>
      <c r="F191" s="73">
        <f>+'Հավելված 7.1'!E190</f>
        <v>0</v>
      </c>
      <c r="G191" s="98">
        <f>+'Հավելված 7.1'!F190</f>
        <v>0</v>
      </c>
      <c r="H191" s="147"/>
      <c r="I191" s="131">
        <f t="shared" si="7"/>
        <v>0</v>
      </c>
      <c r="J191" s="98">
        <f>+'Հավելված 7.1'!H190</f>
        <v>0</v>
      </c>
    </row>
    <row r="192" spans="1:10" s="58" customFormat="1" ht="13.5">
      <c r="A192" s="42">
        <v>172</v>
      </c>
      <c r="B192" s="37" t="s">
        <v>254</v>
      </c>
      <c r="C192" s="57">
        <v>1</v>
      </c>
      <c r="D192" s="74">
        <f>+'Հավելված 7.1'!C191</f>
        <v>0</v>
      </c>
      <c r="E192" s="74">
        <f>+'Հավելված 7.1'!D191</f>
        <v>0</v>
      </c>
      <c r="F192" s="69">
        <f>+'Հավելված 7.1'!E191</f>
        <v>0</v>
      </c>
      <c r="G192" s="100">
        <f>+'Հավելված 7.1'!F191</f>
        <v>0</v>
      </c>
      <c r="H192" s="147"/>
      <c r="I192" s="131">
        <f t="shared" si="7"/>
        <v>0</v>
      </c>
      <c r="J192" s="98">
        <f>+'Հավելված 7.1'!H191</f>
        <v>0</v>
      </c>
    </row>
    <row r="193" spans="1:10" s="58" customFormat="1" ht="13.5">
      <c r="A193" s="42">
        <v>173</v>
      </c>
      <c r="B193" s="37" t="s">
        <v>255</v>
      </c>
      <c r="C193" s="57">
        <v>1</v>
      </c>
      <c r="D193" s="74">
        <f>+'Հավելված 7.1'!C192</f>
        <v>0</v>
      </c>
      <c r="E193" s="74">
        <f>+'Հավելված 7.1'!D192</f>
        <v>0</v>
      </c>
      <c r="F193" s="69">
        <f>+'Հավելված 7.1'!E192</f>
        <v>0</v>
      </c>
      <c r="G193" s="100">
        <f>+'Հավելված 7.1'!F192</f>
        <v>0</v>
      </c>
      <c r="H193" s="147"/>
      <c r="I193" s="131">
        <f t="shared" si="7"/>
        <v>0</v>
      </c>
      <c r="J193" s="98">
        <f>+'Հավելված 7.1'!H192</f>
        <v>0</v>
      </c>
    </row>
    <row r="194" spans="1:10" s="58" customFormat="1" ht="13.5">
      <c r="A194" s="42">
        <v>174</v>
      </c>
      <c r="B194" s="39" t="s">
        <v>256</v>
      </c>
      <c r="C194" s="60">
        <v>1</v>
      </c>
      <c r="D194" s="77">
        <f>+'Հավելված 7.1'!C193</f>
        <v>0</v>
      </c>
      <c r="E194" s="74">
        <f>+'Հավելված 7.1'!D193</f>
        <v>0</v>
      </c>
      <c r="F194" s="69">
        <f>+'Հավելված 7.1'!E193</f>
        <v>0</v>
      </c>
      <c r="G194" s="100">
        <f>+'Հավելված 7.1'!F193</f>
        <v>0</v>
      </c>
      <c r="H194" s="147"/>
      <c r="I194" s="131">
        <f t="shared" si="7"/>
        <v>0</v>
      </c>
      <c r="J194" s="98">
        <f>+'Հավելված 7.1'!H193</f>
        <v>0</v>
      </c>
    </row>
    <row r="195" spans="1:10" s="58" customFormat="1" ht="13.5">
      <c r="A195" s="42">
        <v>175</v>
      </c>
      <c r="B195" s="39" t="s">
        <v>257</v>
      </c>
      <c r="C195" s="60">
        <v>1</v>
      </c>
      <c r="D195" s="77">
        <f>+'Հավելված 7.1'!C194</f>
        <v>0</v>
      </c>
      <c r="E195" s="74">
        <f>+'Հավելված 7.1'!D194</f>
        <v>0</v>
      </c>
      <c r="F195" s="69">
        <f>+'Հավելված 7.1'!E194</f>
        <v>0</v>
      </c>
      <c r="G195" s="100">
        <f>+'Հավելված 7.1'!F194</f>
        <v>0</v>
      </c>
      <c r="H195" s="147"/>
      <c r="I195" s="131">
        <f t="shared" si="7"/>
        <v>0</v>
      </c>
      <c r="J195" s="98">
        <f>+'Հավելված 7.1'!H194</f>
        <v>0</v>
      </c>
    </row>
    <row r="196" spans="1:10" s="58" customFormat="1" ht="27">
      <c r="A196" s="42">
        <v>176</v>
      </c>
      <c r="B196" s="39" t="s">
        <v>258</v>
      </c>
      <c r="C196" s="60">
        <v>1</v>
      </c>
      <c r="D196" s="71">
        <f>+'Հավելված 7.1'!C195</f>
        <v>0</v>
      </c>
      <c r="E196" s="71">
        <f>+'Հավելված 7.1'!D195</f>
        <v>0</v>
      </c>
      <c r="F196" s="72">
        <f>+'Հավելված 7.1'!E195</f>
        <v>0</v>
      </c>
      <c r="G196" s="98">
        <f>+'Հավելված 7.1'!F195</f>
        <v>0</v>
      </c>
      <c r="H196" s="147"/>
      <c r="I196" s="131">
        <f t="shared" si="7"/>
        <v>0</v>
      </c>
      <c r="J196" s="98">
        <f>+'Հավելված 7.1'!H195</f>
        <v>0</v>
      </c>
    </row>
    <row r="197" spans="1:10" s="27" customFormat="1" ht="14.25">
      <c r="A197" s="35"/>
      <c r="B197" s="36" t="s">
        <v>259</v>
      </c>
      <c r="C197" s="59"/>
      <c r="D197" s="70"/>
      <c r="E197" s="70"/>
      <c r="F197" s="70"/>
      <c r="G197" s="99"/>
      <c r="H197" s="145"/>
      <c r="I197" s="132"/>
      <c r="J197" s="99"/>
    </row>
    <row r="198" spans="1:10" s="58" customFormat="1" ht="13.5">
      <c r="A198" s="42">
        <v>177</v>
      </c>
      <c r="B198" s="41" t="s">
        <v>260</v>
      </c>
      <c r="C198" s="57">
        <v>1</v>
      </c>
      <c r="D198" s="68">
        <f>+'Հավելված 7.1'!C197</f>
        <v>0</v>
      </c>
      <c r="E198" s="68">
        <f>+'Հավելված 7.1'!D197</f>
        <v>0</v>
      </c>
      <c r="F198" s="69">
        <f>+'Հավելված 7.1'!E197</f>
        <v>0</v>
      </c>
      <c r="G198" s="98">
        <f>+'Հավելված 7.1'!F197</f>
        <v>0</v>
      </c>
      <c r="H198" s="147"/>
      <c r="I198" s="131">
        <f t="shared" ref="I198:I210" si="8">+G198+F198+E198+D198</f>
        <v>0</v>
      </c>
      <c r="J198" s="98">
        <f>+'Հավելված 7.1'!H197</f>
        <v>0</v>
      </c>
    </row>
    <row r="199" spans="1:10" s="58" customFormat="1" ht="13.5">
      <c r="A199" s="42">
        <v>178</v>
      </c>
      <c r="B199" s="41" t="s">
        <v>261</v>
      </c>
      <c r="C199" s="57">
        <v>1</v>
      </c>
      <c r="D199" s="68">
        <f>+'Հավելված 7.1'!C198</f>
        <v>0</v>
      </c>
      <c r="E199" s="68">
        <f>+'Հավելված 7.1'!D198</f>
        <v>0</v>
      </c>
      <c r="F199" s="69">
        <f>+'Հավելված 7.1'!E198</f>
        <v>0</v>
      </c>
      <c r="G199" s="98">
        <f>+'Հավելված 7.1'!F198</f>
        <v>0</v>
      </c>
      <c r="H199" s="147"/>
      <c r="I199" s="131">
        <f t="shared" si="8"/>
        <v>0</v>
      </c>
      <c r="J199" s="98">
        <f>+'Հավելված 7.1'!H198</f>
        <v>0</v>
      </c>
    </row>
    <row r="200" spans="1:10" s="58" customFormat="1" ht="13.5">
      <c r="A200" s="42">
        <v>179</v>
      </c>
      <c r="B200" s="37" t="s">
        <v>262</v>
      </c>
      <c r="C200" s="57">
        <v>1</v>
      </c>
      <c r="D200" s="68">
        <f>+'Հավելված 7.1'!C199</f>
        <v>0</v>
      </c>
      <c r="E200" s="68">
        <f>+'Հավելված 7.1'!D199</f>
        <v>0</v>
      </c>
      <c r="F200" s="73">
        <f>+'Հավելված 7.1'!E199</f>
        <v>0</v>
      </c>
      <c r="G200" s="98">
        <f>+'Հավելված 7.1'!F199</f>
        <v>0</v>
      </c>
      <c r="H200" s="147"/>
      <c r="I200" s="131">
        <f t="shared" si="8"/>
        <v>0</v>
      </c>
      <c r="J200" s="98">
        <f>+'Հավելված 7.1'!H199</f>
        <v>0</v>
      </c>
    </row>
    <row r="201" spans="1:10" s="58" customFormat="1" ht="27">
      <c r="A201" s="42">
        <v>180</v>
      </c>
      <c r="B201" s="37" t="s">
        <v>263</v>
      </c>
      <c r="C201" s="57">
        <v>1</v>
      </c>
      <c r="D201" s="68">
        <f>+'Հավելված 7.1'!C200</f>
        <v>0</v>
      </c>
      <c r="E201" s="68">
        <f>+'Հավելված 7.1'!D200</f>
        <v>0</v>
      </c>
      <c r="F201" s="69">
        <f>+'Հավելված 7.1'!E200</f>
        <v>0</v>
      </c>
      <c r="G201" s="98">
        <f>+'Հավելված 7.1'!F200</f>
        <v>0</v>
      </c>
      <c r="H201" s="147"/>
      <c r="I201" s="131">
        <f t="shared" si="8"/>
        <v>0</v>
      </c>
      <c r="J201" s="98">
        <f>+'Հավելված 7.1'!H200</f>
        <v>0</v>
      </c>
    </row>
    <row r="202" spans="1:10" s="58" customFormat="1" ht="13.5">
      <c r="A202" s="42">
        <v>181</v>
      </c>
      <c r="B202" s="37" t="s">
        <v>264</v>
      </c>
      <c r="C202" s="57">
        <v>1</v>
      </c>
      <c r="D202" s="68">
        <f>+'Հավելված 7.1'!C201</f>
        <v>0</v>
      </c>
      <c r="E202" s="68">
        <f>+'Հավելված 7.1'!D201</f>
        <v>0</v>
      </c>
      <c r="F202" s="69">
        <f>+'Հավելված 7.1'!E201</f>
        <v>0</v>
      </c>
      <c r="G202" s="98">
        <f>+'Հավելված 7.1'!F201</f>
        <v>0</v>
      </c>
      <c r="H202" s="147"/>
      <c r="I202" s="131">
        <f t="shared" si="8"/>
        <v>0</v>
      </c>
      <c r="J202" s="98">
        <f>+'Հավելված 7.1'!H201</f>
        <v>0</v>
      </c>
    </row>
    <row r="203" spans="1:10" s="58" customFormat="1" ht="13.5">
      <c r="A203" s="42">
        <v>182</v>
      </c>
      <c r="B203" s="37" t="s">
        <v>265</v>
      </c>
      <c r="C203" s="57">
        <v>1</v>
      </c>
      <c r="D203" s="68">
        <f>+'Հավելված 7.1'!C202</f>
        <v>0</v>
      </c>
      <c r="E203" s="68">
        <f>+'Հավելված 7.1'!D202</f>
        <v>0</v>
      </c>
      <c r="F203" s="69">
        <f>+'Հավելված 7.1'!E202</f>
        <v>0</v>
      </c>
      <c r="G203" s="98">
        <f>+'Հավելված 7.1'!F202</f>
        <v>0</v>
      </c>
      <c r="H203" s="147"/>
      <c r="I203" s="131">
        <f t="shared" si="8"/>
        <v>0</v>
      </c>
      <c r="J203" s="98">
        <f>+'Հավելված 7.1'!H202</f>
        <v>0</v>
      </c>
    </row>
    <row r="204" spans="1:10" s="58" customFormat="1" ht="27">
      <c r="A204" s="42">
        <v>183</v>
      </c>
      <c r="B204" s="39" t="s">
        <v>266</v>
      </c>
      <c r="C204" s="60">
        <v>1</v>
      </c>
      <c r="D204" s="71">
        <f>+'Հավելված 7.1'!C203</f>
        <v>0</v>
      </c>
      <c r="E204" s="74">
        <f>+'Հավելված 7.1'!D203</f>
        <v>0</v>
      </c>
      <c r="F204" s="76">
        <f>+'Հավելված 7.1'!E203</f>
        <v>0</v>
      </c>
      <c r="G204" s="98">
        <f>+'Հավելված 7.1'!F203</f>
        <v>0</v>
      </c>
      <c r="H204" s="147"/>
      <c r="I204" s="131">
        <f t="shared" si="8"/>
        <v>0</v>
      </c>
      <c r="J204" s="98">
        <f>+'Հավելված 7.1'!H203</f>
        <v>0</v>
      </c>
    </row>
    <row r="205" spans="1:10" s="58" customFormat="1" ht="13.5">
      <c r="A205" s="42">
        <v>184</v>
      </c>
      <c r="B205" s="39" t="s">
        <v>267</v>
      </c>
      <c r="C205" s="60">
        <v>1</v>
      </c>
      <c r="D205" s="71">
        <f>+'Հավելված 7.1'!C204</f>
        <v>0</v>
      </c>
      <c r="E205" s="68">
        <f>+'Հավելված 7.1'!D204</f>
        <v>0</v>
      </c>
      <c r="F205" s="69">
        <f>+'Հավելված 7.1'!E204</f>
        <v>0</v>
      </c>
      <c r="G205" s="98">
        <f>+'Հավելված 7.1'!F204</f>
        <v>0</v>
      </c>
      <c r="H205" s="147"/>
      <c r="I205" s="131">
        <f t="shared" si="8"/>
        <v>0</v>
      </c>
      <c r="J205" s="98">
        <f>+'Հավելված 7.1'!H204</f>
        <v>0</v>
      </c>
    </row>
    <row r="206" spans="1:10" s="58" customFormat="1" ht="13.5">
      <c r="A206" s="42">
        <v>185</v>
      </c>
      <c r="B206" s="37" t="s">
        <v>268</v>
      </c>
      <c r="C206" s="57">
        <v>1</v>
      </c>
      <c r="D206" s="68">
        <f>+'Հավելված 7.1'!C205</f>
        <v>0</v>
      </c>
      <c r="E206" s="68">
        <f>+'Հավելված 7.1'!D205</f>
        <v>0</v>
      </c>
      <c r="F206" s="73">
        <f>+'Հավելված 7.1'!E205</f>
        <v>0</v>
      </c>
      <c r="G206" s="98">
        <f>+'Հավելված 7.1'!F205</f>
        <v>0</v>
      </c>
      <c r="H206" s="147"/>
      <c r="I206" s="131">
        <f t="shared" si="8"/>
        <v>0</v>
      </c>
      <c r="J206" s="98">
        <f>+'Հավելված 7.1'!H205</f>
        <v>0</v>
      </c>
    </row>
    <row r="207" spans="1:10" s="58" customFormat="1" ht="13.5">
      <c r="A207" s="42">
        <v>186</v>
      </c>
      <c r="B207" s="37" t="s">
        <v>269</v>
      </c>
      <c r="C207" s="57">
        <v>1</v>
      </c>
      <c r="D207" s="68">
        <f>+'Հավելված 7.1'!C206</f>
        <v>0</v>
      </c>
      <c r="E207" s="68">
        <f>+'Հավելված 7.1'!D206</f>
        <v>0</v>
      </c>
      <c r="F207" s="73">
        <f>+'Հավելված 7.1'!E206</f>
        <v>0</v>
      </c>
      <c r="G207" s="98">
        <f>+'Հավելված 7.1'!F206</f>
        <v>0</v>
      </c>
      <c r="H207" s="147"/>
      <c r="I207" s="131">
        <f t="shared" si="8"/>
        <v>0</v>
      </c>
      <c r="J207" s="98">
        <f>+'Հավելված 7.1'!H206</f>
        <v>0</v>
      </c>
    </row>
    <row r="208" spans="1:10" s="58" customFormat="1" ht="13.5">
      <c r="A208" s="42">
        <v>187</v>
      </c>
      <c r="B208" s="37" t="s">
        <v>270</v>
      </c>
      <c r="C208" s="57">
        <v>1</v>
      </c>
      <c r="D208" s="68">
        <f>+'Հավելված 7.1'!C207</f>
        <v>0</v>
      </c>
      <c r="E208" s="68">
        <f>+'Հավելված 7.1'!D207</f>
        <v>0</v>
      </c>
      <c r="F208" s="73">
        <f>+'Հավելված 7.1'!E207</f>
        <v>0</v>
      </c>
      <c r="G208" s="98">
        <f>+'Հավելված 7.1'!F207</f>
        <v>0</v>
      </c>
      <c r="H208" s="147"/>
      <c r="I208" s="131">
        <f t="shared" si="8"/>
        <v>0</v>
      </c>
      <c r="J208" s="98">
        <f>+'Հավելված 7.1'!H207</f>
        <v>0</v>
      </c>
    </row>
    <row r="209" spans="1:10" s="58" customFormat="1" ht="13.5">
      <c r="A209" s="42">
        <v>188</v>
      </c>
      <c r="B209" s="39" t="s">
        <v>271</v>
      </c>
      <c r="C209" s="60">
        <v>1</v>
      </c>
      <c r="D209" s="71">
        <f>+'Հավելված 7.1'!C208</f>
        <v>0</v>
      </c>
      <c r="E209" s="68">
        <f>+'Հավելված 7.1'!D208</f>
        <v>0</v>
      </c>
      <c r="F209" s="76">
        <f>+'Հավելված 7.1'!E208</f>
        <v>0</v>
      </c>
      <c r="G209" s="98">
        <f>+'Հավելված 7.1'!F208</f>
        <v>0</v>
      </c>
      <c r="H209" s="147"/>
      <c r="I209" s="131">
        <f t="shared" si="8"/>
        <v>0</v>
      </c>
      <c r="J209" s="98">
        <f>+'Հավելված 7.1'!H208</f>
        <v>0</v>
      </c>
    </row>
    <row r="210" spans="1:10" s="58" customFormat="1" ht="13.5">
      <c r="A210" s="42">
        <v>189</v>
      </c>
      <c r="B210" s="39" t="s">
        <v>272</v>
      </c>
      <c r="C210" s="60">
        <v>1</v>
      </c>
      <c r="D210" s="71">
        <f>+'Հավելված 7.1'!C209</f>
        <v>0</v>
      </c>
      <c r="E210" s="68">
        <f>+'Հավելված 7.1'!D209</f>
        <v>0</v>
      </c>
      <c r="F210" s="73">
        <f>+'Հավելված 7.1'!E209</f>
        <v>0</v>
      </c>
      <c r="G210" s="98">
        <f>+'Հավելված 7.1'!F209</f>
        <v>0</v>
      </c>
      <c r="H210" s="147"/>
      <c r="I210" s="131">
        <f t="shared" si="8"/>
        <v>0</v>
      </c>
      <c r="J210" s="98">
        <f>+'Հավելված 7.1'!H209</f>
        <v>0</v>
      </c>
    </row>
    <row r="211" spans="1:10" s="27" customFormat="1" ht="14.25">
      <c r="A211" s="35"/>
      <c r="B211" s="36" t="s">
        <v>273</v>
      </c>
      <c r="C211" s="59"/>
      <c r="D211" s="70"/>
      <c r="E211" s="70"/>
      <c r="F211" s="70"/>
      <c r="G211" s="99"/>
      <c r="H211" s="145"/>
      <c r="I211" s="132"/>
      <c r="J211" s="99"/>
    </row>
    <row r="212" spans="1:10" s="58" customFormat="1" ht="13.5">
      <c r="A212" s="42">
        <v>190</v>
      </c>
      <c r="B212" s="37" t="s">
        <v>274</v>
      </c>
      <c r="C212" s="57">
        <v>1</v>
      </c>
      <c r="D212" s="68">
        <f>+'Հավելված 7.1'!C211</f>
        <v>0</v>
      </c>
      <c r="E212" s="68">
        <f>+'Հավելված 7.1'!D211</f>
        <v>0</v>
      </c>
      <c r="F212" s="69">
        <f>+'Հավելված 7.1'!E211</f>
        <v>0</v>
      </c>
      <c r="G212" s="98">
        <f>+'Հավելված 7.1'!F211</f>
        <v>0</v>
      </c>
      <c r="H212" s="147"/>
      <c r="I212" s="131">
        <f t="shared" ref="I212:I226" si="9">+G212+F212+E212+D212</f>
        <v>0</v>
      </c>
      <c r="J212" s="98">
        <f>+'Հավելված 7.1'!H211</f>
        <v>0</v>
      </c>
    </row>
    <row r="213" spans="1:10" s="58" customFormat="1" ht="13.5">
      <c r="A213" s="42">
        <v>191</v>
      </c>
      <c r="B213" s="37" t="s">
        <v>275</v>
      </c>
      <c r="C213" s="57">
        <v>1</v>
      </c>
      <c r="D213" s="68">
        <f>+'Հավելված 7.1'!C212</f>
        <v>0</v>
      </c>
      <c r="E213" s="68">
        <f>+'Հավելված 7.1'!D212</f>
        <v>0</v>
      </c>
      <c r="F213" s="69">
        <f>+'Հավելված 7.1'!E212</f>
        <v>0</v>
      </c>
      <c r="G213" s="98">
        <f>+'Հավելված 7.1'!F212</f>
        <v>0</v>
      </c>
      <c r="H213" s="147"/>
      <c r="I213" s="131">
        <f t="shared" si="9"/>
        <v>0</v>
      </c>
      <c r="J213" s="98">
        <f>+'Հավելված 7.1'!H212</f>
        <v>0</v>
      </c>
    </row>
    <row r="214" spans="1:10" s="58" customFormat="1" ht="13.5">
      <c r="A214" s="42">
        <v>192</v>
      </c>
      <c r="B214" s="37" t="s">
        <v>276</v>
      </c>
      <c r="C214" s="57">
        <v>1</v>
      </c>
      <c r="D214" s="68">
        <f>+'Հավելված 7.1'!C213</f>
        <v>0</v>
      </c>
      <c r="E214" s="68">
        <f>+'Հավելված 7.1'!D213</f>
        <v>0</v>
      </c>
      <c r="F214" s="69">
        <f>+'Հավելված 7.1'!E213</f>
        <v>0</v>
      </c>
      <c r="G214" s="98">
        <f>+'Հավելված 7.1'!F213</f>
        <v>0</v>
      </c>
      <c r="H214" s="147"/>
      <c r="I214" s="131">
        <f t="shared" si="9"/>
        <v>0</v>
      </c>
      <c r="J214" s="98">
        <f>+'Հավելված 7.1'!H213</f>
        <v>0</v>
      </c>
    </row>
    <row r="215" spans="1:10" s="58" customFormat="1" ht="13.5">
      <c r="A215" s="42">
        <v>193</v>
      </c>
      <c r="B215" s="37" t="s">
        <v>277</v>
      </c>
      <c r="C215" s="57">
        <v>1</v>
      </c>
      <c r="D215" s="68">
        <f>+'Հավելված 7.1'!C214</f>
        <v>0</v>
      </c>
      <c r="E215" s="68">
        <f>+'Հավելված 7.1'!D214</f>
        <v>0</v>
      </c>
      <c r="F215" s="69">
        <f>+'Հավելված 7.1'!E214</f>
        <v>0</v>
      </c>
      <c r="G215" s="98">
        <f>+'Հավելված 7.1'!F214</f>
        <v>0</v>
      </c>
      <c r="H215" s="147"/>
      <c r="I215" s="131">
        <f t="shared" si="9"/>
        <v>0</v>
      </c>
      <c r="J215" s="98">
        <f>+'Հավելված 7.1'!H214</f>
        <v>0</v>
      </c>
    </row>
    <row r="216" spans="1:10" s="58" customFormat="1" ht="13.5">
      <c r="A216" s="42">
        <v>194</v>
      </c>
      <c r="B216" s="37" t="s">
        <v>278</v>
      </c>
      <c r="C216" s="57">
        <v>1</v>
      </c>
      <c r="D216" s="68">
        <f>+'Հավելված 7.1'!C215</f>
        <v>0</v>
      </c>
      <c r="E216" s="68">
        <f>+'Հավելված 7.1'!D215</f>
        <v>0</v>
      </c>
      <c r="F216" s="69">
        <f>+'Հավելված 7.1'!E215</f>
        <v>0</v>
      </c>
      <c r="G216" s="98">
        <f>+'Հավելված 7.1'!F215</f>
        <v>0</v>
      </c>
      <c r="H216" s="147"/>
      <c r="I216" s="131">
        <f t="shared" si="9"/>
        <v>0</v>
      </c>
      <c r="J216" s="98">
        <f>+'Հավելված 7.1'!H215</f>
        <v>0</v>
      </c>
    </row>
    <row r="217" spans="1:10" s="58" customFormat="1" ht="13.5">
      <c r="A217" s="42">
        <v>195</v>
      </c>
      <c r="B217" s="37" t="s">
        <v>279</v>
      </c>
      <c r="C217" s="57">
        <v>1</v>
      </c>
      <c r="D217" s="68">
        <f>+'Հավելված 7.1'!C216</f>
        <v>0</v>
      </c>
      <c r="E217" s="68">
        <f>+'Հավելված 7.1'!D216</f>
        <v>0</v>
      </c>
      <c r="F217" s="73">
        <f>+'Հավելված 7.1'!E216</f>
        <v>0</v>
      </c>
      <c r="G217" s="98">
        <f>+'Հավելված 7.1'!F216</f>
        <v>0</v>
      </c>
      <c r="H217" s="147"/>
      <c r="I217" s="131">
        <f t="shared" si="9"/>
        <v>0</v>
      </c>
      <c r="J217" s="98">
        <f>+'Հավելված 7.1'!H216</f>
        <v>0</v>
      </c>
    </row>
    <row r="218" spans="1:10" s="58" customFormat="1" ht="13.5">
      <c r="A218" s="42">
        <v>196</v>
      </c>
      <c r="B218" s="37" t="s">
        <v>280</v>
      </c>
      <c r="C218" s="57">
        <v>1</v>
      </c>
      <c r="D218" s="68">
        <f>+'Հավելված 7.1'!C217</f>
        <v>0</v>
      </c>
      <c r="E218" s="68">
        <f>+'Հավելված 7.1'!D217</f>
        <v>0</v>
      </c>
      <c r="F218" s="73">
        <f>+'Հավելված 7.1'!E217</f>
        <v>0</v>
      </c>
      <c r="G218" s="98">
        <f>+'Հավելված 7.1'!F217</f>
        <v>0</v>
      </c>
      <c r="H218" s="147"/>
      <c r="I218" s="131">
        <f t="shared" si="9"/>
        <v>0</v>
      </c>
      <c r="J218" s="98">
        <f>+'Հավելված 7.1'!H217</f>
        <v>0</v>
      </c>
    </row>
    <row r="219" spans="1:10" s="58" customFormat="1" ht="13.5">
      <c r="A219" s="42">
        <v>197</v>
      </c>
      <c r="B219" s="40" t="s">
        <v>43</v>
      </c>
      <c r="C219" s="61">
        <v>1</v>
      </c>
      <c r="D219" s="68">
        <f>+'Հավելված 7.1'!C218</f>
        <v>0</v>
      </c>
      <c r="E219" s="68">
        <f>+'Հավելված 7.1'!D218</f>
        <v>0</v>
      </c>
      <c r="F219" s="69">
        <f>+'Հավելված 7.1'!E218</f>
        <v>0</v>
      </c>
      <c r="G219" s="98">
        <f>+'Հավելված 7.1'!F218</f>
        <v>0</v>
      </c>
      <c r="H219" s="147"/>
      <c r="I219" s="131">
        <f t="shared" si="9"/>
        <v>0</v>
      </c>
      <c r="J219" s="98">
        <f>+'Հավելված 7.1'!H218</f>
        <v>0</v>
      </c>
    </row>
    <row r="220" spans="1:10" s="58" customFormat="1" ht="13.5">
      <c r="A220" s="42">
        <v>198</v>
      </c>
      <c r="B220" s="37" t="s">
        <v>281</v>
      </c>
      <c r="C220" s="57">
        <v>1</v>
      </c>
      <c r="D220" s="68">
        <f>+'Հավելված 7.1'!C219</f>
        <v>0</v>
      </c>
      <c r="E220" s="68">
        <f>+'Հավելված 7.1'!D219</f>
        <v>0</v>
      </c>
      <c r="F220" s="69">
        <f>+'Հավելված 7.1'!E219</f>
        <v>0</v>
      </c>
      <c r="G220" s="98">
        <f>+'Հավելված 7.1'!F219</f>
        <v>0</v>
      </c>
      <c r="H220" s="147"/>
      <c r="I220" s="131">
        <f>+G220+F220+E220+D220</f>
        <v>0</v>
      </c>
      <c r="J220" s="98">
        <f>+'Հավելված 7.1'!H219</f>
        <v>0</v>
      </c>
    </row>
    <row r="221" spans="1:10" s="58" customFormat="1" ht="13.5">
      <c r="A221" s="42">
        <v>199</v>
      </c>
      <c r="B221" s="37" t="s">
        <v>282</v>
      </c>
      <c r="C221" s="57">
        <v>1</v>
      </c>
      <c r="D221" s="68">
        <f>+'Հավելված 7.1'!C220</f>
        <v>0</v>
      </c>
      <c r="E221" s="68">
        <f>+'Հավելված 7.1'!D220</f>
        <v>0</v>
      </c>
      <c r="F221" s="69">
        <f>+'Հավելված 7.1'!E220</f>
        <v>0</v>
      </c>
      <c r="G221" s="98">
        <f>+'Հավելված 7.1'!F220</f>
        <v>0</v>
      </c>
      <c r="H221" s="147"/>
      <c r="I221" s="131">
        <f t="shared" si="9"/>
        <v>0</v>
      </c>
      <c r="J221" s="98">
        <f>+'Հավելված 7.1'!H220</f>
        <v>0</v>
      </c>
    </row>
    <row r="222" spans="1:10" s="58" customFormat="1" ht="13.5">
      <c r="A222" s="42">
        <v>200</v>
      </c>
      <c r="B222" s="37" t="s">
        <v>283</v>
      </c>
      <c r="C222" s="57">
        <v>1</v>
      </c>
      <c r="D222" s="68">
        <f>+'Հավելված 7.1'!C221</f>
        <v>0</v>
      </c>
      <c r="E222" s="68">
        <f>+'Հավելված 7.1'!D221</f>
        <v>0</v>
      </c>
      <c r="F222" s="69">
        <f>+'Հավելված 7.1'!E221</f>
        <v>0</v>
      </c>
      <c r="G222" s="98">
        <f>+'Հավելված 7.1'!F221</f>
        <v>0</v>
      </c>
      <c r="H222" s="147"/>
      <c r="I222" s="131">
        <f t="shared" si="9"/>
        <v>0</v>
      </c>
      <c r="J222" s="98">
        <f>+'Հավելված 7.1'!H221</f>
        <v>0</v>
      </c>
    </row>
    <row r="223" spans="1:10" s="58" customFormat="1" ht="27">
      <c r="A223" s="42">
        <v>201</v>
      </c>
      <c r="B223" s="37" t="s">
        <v>284</v>
      </c>
      <c r="C223" s="57">
        <v>1</v>
      </c>
      <c r="D223" s="68">
        <f>+'Հավելված 7.1'!C222</f>
        <v>0</v>
      </c>
      <c r="E223" s="68">
        <f>+'Հավելված 7.1'!D222</f>
        <v>0</v>
      </c>
      <c r="F223" s="69">
        <f>+'Հավելված 7.1'!E222</f>
        <v>0</v>
      </c>
      <c r="G223" s="98">
        <f>+'Հավելված 7.1'!F222</f>
        <v>0</v>
      </c>
      <c r="H223" s="147"/>
      <c r="I223" s="131">
        <f t="shared" si="9"/>
        <v>0</v>
      </c>
      <c r="J223" s="98">
        <f>+'Հավելված 7.1'!H222</f>
        <v>0</v>
      </c>
    </row>
    <row r="224" spans="1:10" s="58" customFormat="1" ht="13.5">
      <c r="A224" s="42">
        <v>202</v>
      </c>
      <c r="B224" s="39" t="s">
        <v>285</v>
      </c>
      <c r="C224" s="60">
        <v>1</v>
      </c>
      <c r="D224" s="71">
        <f>+'Հավելված 7.1'!C223</f>
        <v>0</v>
      </c>
      <c r="E224" s="71">
        <f>+'Հավելված 7.1'!D223</f>
        <v>0</v>
      </c>
      <c r="F224" s="72">
        <f>+'Հավելված 7.1'!E223</f>
        <v>0</v>
      </c>
      <c r="G224" s="98">
        <f>+'Հավելված 7.1'!F223</f>
        <v>0</v>
      </c>
      <c r="H224" s="147"/>
      <c r="I224" s="133">
        <f t="shared" si="9"/>
        <v>0</v>
      </c>
      <c r="J224" s="134">
        <f>+'Հավելված 7.1'!H223</f>
        <v>0</v>
      </c>
    </row>
    <row r="225" spans="1:10" s="58" customFormat="1" ht="27">
      <c r="A225" s="42">
        <v>203</v>
      </c>
      <c r="B225" s="37" t="s">
        <v>286</v>
      </c>
      <c r="C225" s="57">
        <v>1</v>
      </c>
      <c r="D225" s="68">
        <f>+'Հավելված 7.1'!C224</f>
        <v>0</v>
      </c>
      <c r="E225" s="68">
        <f>+'Հավելված 7.1'!D224</f>
        <v>0</v>
      </c>
      <c r="F225" s="68">
        <f>+'Հավելված 7.1'!E224</f>
        <v>0</v>
      </c>
      <c r="G225" s="98">
        <f>+'Հավելված 7.1'!F224</f>
        <v>0</v>
      </c>
      <c r="H225" s="147"/>
      <c r="I225" s="135">
        <f t="shared" si="9"/>
        <v>0</v>
      </c>
      <c r="J225" s="98">
        <f>+'Հավելված 7.1'!H224</f>
        <v>0</v>
      </c>
    </row>
    <row r="226" spans="1:10" s="58" customFormat="1" ht="13.5">
      <c r="A226" s="42">
        <v>204</v>
      </c>
      <c r="B226" s="37" t="s">
        <v>287</v>
      </c>
      <c r="C226" s="57">
        <v>1</v>
      </c>
      <c r="D226" s="68">
        <f>+'Հավելված 7.1'!C225</f>
        <v>0</v>
      </c>
      <c r="E226" s="68">
        <f>+'Հավելված 7.1'!D225</f>
        <v>0</v>
      </c>
      <c r="F226" s="69">
        <f>+'Հավելված 7.1'!E225</f>
        <v>0</v>
      </c>
      <c r="G226" s="98">
        <f>+'Հավելված 7.1'!F225</f>
        <v>0</v>
      </c>
      <c r="H226" s="147"/>
      <c r="I226" s="131">
        <f t="shared" si="9"/>
        <v>0</v>
      </c>
      <c r="J226" s="98">
        <f>+'Հավելված 7.1'!H225</f>
        <v>0</v>
      </c>
    </row>
    <row r="227" spans="1:10" s="27" customFormat="1" ht="14.25">
      <c r="A227" s="35"/>
      <c r="B227" s="36" t="s">
        <v>288</v>
      </c>
      <c r="C227" s="59"/>
      <c r="D227" s="70"/>
      <c r="E227" s="70"/>
      <c r="F227" s="70"/>
      <c r="G227" s="99"/>
      <c r="H227" s="145"/>
      <c r="I227" s="132"/>
      <c r="J227" s="99"/>
    </row>
    <row r="228" spans="1:10" s="58" customFormat="1" ht="13.5">
      <c r="A228" s="42">
        <v>205</v>
      </c>
      <c r="B228" s="37" t="s">
        <v>289</v>
      </c>
      <c r="C228" s="57">
        <v>1</v>
      </c>
      <c r="D228" s="68">
        <f>+'Հավելված 7.1'!C227</f>
        <v>0</v>
      </c>
      <c r="E228" s="68">
        <f>+'Հավելված 7.1'!D227</f>
        <v>0</v>
      </c>
      <c r="F228" s="69">
        <f>+'Հավելված 7.1'!E227</f>
        <v>0</v>
      </c>
      <c r="G228" s="98">
        <f>+'Հավելված 7.1'!F227</f>
        <v>0</v>
      </c>
      <c r="H228" s="147"/>
      <c r="I228" s="131">
        <f t="shared" ref="I228:I252" si="10">+G228+F228+E228+D228</f>
        <v>0</v>
      </c>
      <c r="J228" s="98">
        <f>+'Հավելված 7.1'!H227</f>
        <v>0</v>
      </c>
    </row>
    <row r="229" spans="1:10" s="58" customFormat="1" ht="13.5">
      <c r="A229" s="42">
        <v>206</v>
      </c>
      <c r="B229" s="37" t="s">
        <v>290</v>
      </c>
      <c r="C229" s="57">
        <v>1</v>
      </c>
      <c r="D229" s="68">
        <f>+'Հավելված 7.1'!C228</f>
        <v>0</v>
      </c>
      <c r="E229" s="68">
        <f>+'Հավելված 7.1'!D228</f>
        <v>0</v>
      </c>
      <c r="F229" s="69">
        <f>+'Հավելված 7.1'!E228</f>
        <v>0</v>
      </c>
      <c r="G229" s="98">
        <f>+'Հավելված 7.1'!F228</f>
        <v>0</v>
      </c>
      <c r="H229" s="147"/>
      <c r="I229" s="131">
        <f t="shared" si="10"/>
        <v>0</v>
      </c>
      <c r="J229" s="98">
        <f>+'Հավելված 7.1'!H228</f>
        <v>0</v>
      </c>
    </row>
    <row r="230" spans="1:10" s="58" customFormat="1" ht="27">
      <c r="A230" s="42">
        <v>207</v>
      </c>
      <c r="B230" s="37" t="s">
        <v>291</v>
      </c>
      <c r="C230" s="57">
        <v>1</v>
      </c>
      <c r="D230" s="68">
        <f>+'Հավելված 7.1'!C229</f>
        <v>0</v>
      </c>
      <c r="E230" s="68">
        <f>+'Հավելված 7.1'!D229</f>
        <v>0</v>
      </c>
      <c r="F230" s="69">
        <f>+'Հավելված 7.1'!E229</f>
        <v>0</v>
      </c>
      <c r="G230" s="98">
        <f>+'Հավելված 7.1'!F229</f>
        <v>0</v>
      </c>
      <c r="H230" s="147"/>
      <c r="I230" s="131">
        <f t="shared" si="10"/>
        <v>0</v>
      </c>
      <c r="J230" s="98">
        <f>+'Հավելված 7.1'!H229</f>
        <v>0</v>
      </c>
    </row>
    <row r="231" spans="1:10" s="58" customFormat="1" ht="13.5">
      <c r="A231" s="42">
        <v>208</v>
      </c>
      <c r="B231" s="37" t="s">
        <v>292</v>
      </c>
      <c r="C231" s="57">
        <v>1</v>
      </c>
      <c r="D231" s="68">
        <f>+'Հավելված 7.1'!C230</f>
        <v>0</v>
      </c>
      <c r="E231" s="68">
        <f>+'Հավելված 7.1'!D230</f>
        <v>0</v>
      </c>
      <c r="F231" s="69">
        <f>+'Հավելված 7.1'!E230</f>
        <v>0</v>
      </c>
      <c r="G231" s="98">
        <f>+'Հավելված 7.1'!F230</f>
        <v>0</v>
      </c>
      <c r="H231" s="147"/>
      <c r="I231" s="131">
        <f t="shared" si="10"/>
        <v>0</v>
      </c>
      <c r="J231" s="98">
        <f>+'Հավելված 7.1'!H230</f>
        <v>0</v>
      </c>
    </row>
    <row r="232" spans="1:10" s="58" customFormat="1" ht="13.5">
      <c r="A232" s="42">
        <v>209</v>
      </c>
      <c r="B232" s="37" t="s">
        <v>22</v>
      </c>
      <c r="C232" s="57">
        <v>1</v>
      </c>
      <c r="D232" s="68">
        <f>+'Հավելված 7.1'!C231</f>
        <v>0</v>
      </c>
      <c r="E232" s="68">
        <f>+'Հավելված 7.1'!D231</f>
        <v>0</v>
      </c>
      <c r="F232" s="69">
        <f>+'Հավելված 7.1'!E231</f>
        <v>0</v>
      </c>
      <c r="G232" s="98">
        <f>+'Հավելված 7.1'!F231</f>
        <v>0</v>
      </c>
      <c r="H232" s="147"/>
      <c r="I232" s="131">
        <f t="shared" si="10"/>
        <v>0</v>
      </c>
      <c r="J232" s="98">
        <f>+'Հավելված 7.1'!H231</f>
        <v>0</v>
      </c>
    </row>
    <row r="233" spans="1:10" s="58" customFormat="1" ht="13.5">
      <c r="A233" s="42">
        <v>210</v>
      </c>
      <c r="B233" s="37" t="s">
        <v>293</v>
      </c>
      <c r="C233" s="57">
        <v>1</v>
      </c>
      <c r="D233" s="68">
        <f>+'Հավելված 7.1'!C232</f>
        <v>0</v>
      </c>
      <c r="E233" s="68">
        <f>+'Հավելված 7.1'!D232</f>
        <v>0</v>
      </c>
      <c r="F233" s="69">
        <f>+'Հավելված 7.1'!E232</f>
        <v>0</v>
      </c>
      <c r="G233" s="98">
        <f>+'Հավելված 7.1'!F232</f>
        <v>0</v>
      </c>
      <c r="H233" s="147"/>
      <c r="I233" s="131">
        <f t="shared" si="10"/>
        <v>0</v>
      </c>
      <c r="J233" s="98">
        <f>+'Հավելված 7.1'!H232</f>
        <v>0</v>
      </c>
    </row>
    <row r="234" spans="1:10" s="58" customFormat="1" ht="13.5">
      <c r="A234" s="42">
        <v>211</v>
      </c>
      <c r="B234" s="37" t="s">
        <v>294</v>
      </c>
      <c r="C234" s="57">
        <v>1</v>
      </c>
      <c r="D234" s="68">
        <f>+'Հավելված 7.1'!C233</f>
        <v>0</v>
      </c>
      <c r="E234" s="68">
        <f>+'Հավելված 7.1'!D233</f>
        <v>0</v>
      </c>
      <c r="F234" s="69">
        <f>+'Հավելված 7.1'!E233</f>
        <v>0</v>
      </c>
      <c r="G234" s="98">
        <f>+'Հավելված 7.1'!F233</f>
        <v>0</v>
      </c>
      <c r="H234" s="147"/>
      <c r="I234" s="131">
        <f t="shared" si="10"/>
        <v>0</v>
      </c>
      <c r="J234" s="98">
        <f>+'Հավելված 7.1'!H233</f>
        <v>0</v>
      </c>
    </row>
    <row r="235" spans="1:10" s="58" customFormat="1" ht="13.5">
      <c r="A235" s="42">
        <v>212</v>
      </c>
      <c r="B235" s="37" t="s">
        <v>295</v>
      </c>
      <c r="C235" s="57">
        <v>1</v>
      </c>
      <c r="D235" s="68">
        <f>+'Հավելված 7.1'!C234</f>
        <v>0</v>
      </c>
      <c r="E235" s="68">
        <f>+'Հավելված 7.1'!D234</f>
        <v>0</v>
      </c>
      <c r="F235" s="69">
        <f>+'Հավելված 7.1'!E234</f>
        <v>0</v>
      </c>
      <c r="G235" s="98">
        <f>+'Հավելված 7.1'!F234</f>
        <v>0</v>
      </c>
      <c r="H235" s="147"/>
      <c r="I235" s="131">
        <f t="shared" si="10"/>
        <v>0</v>
      </c>
      <c r="J235" s="98">
        <f>+'Հավելված 7.1'!H234</f>
        <v>0</v>
      </c>
    </row>
    <row r="236" spans="1:10" s="58" customFormat="1" ht="13.5">
      <c r="A236" s="42">
        <v>213</v>
      </c>
      <c r="B236" s="37" t="s">
        <v>296</v>
      </c>
      <c r="C236" s="57">
        <v>1</v>
      </c>
      <c r="D236" s="68">
        <f>+'Հավելված 7.1'!C235</f>
        <v>0</v>
      </c>
      <c r="E236" s="68">
        <f>+'Հավելված 7.1'!D235</f>
        <v>0</v>
      </c>
      <c r="F236" s="69">
        <f>+'Հավելված 7.1'!E235</f>
        <v>0</v>
      </c>
      <c r="G236" s="98">
        <f>+'Հավելված 7.1'!F235</f>
        <v>0</v>
      </c>
      <c r="H236" s="147"/>
      <c r="I236" s="131">
        <f t="shared" si="10"/>
        <v>0</v>
      </c>
      <c r="J236" s="98">
        <f>+'Հավելված 7.1'!H235</f>
        <v>0</v>
      </c>
    </row>
    <row r="237" spans="1:10" s="58" customFormat="1" ht="13.5">
      <c r="A237" s="42">
        <v>214</v>
      </c>
      <c r="B237" s="37" t="s">
        <v>23</v>
      </c>
      <c r="C237" s="57">
        <v>1</v>
      </c>
      <c r="D237" s="68">
        <f>+'Հավելված 7.1'!C236</f>
        <v>0</v>
      </c>
      <c r="E237" s="68">
        <f>+'Հավելված 7.1'!D236</f>
        <v>0</v>
      </c>
      <c r="F237" s="69">
        <f>+'Հավելված 7.1'!E236</f>
        <v>0</v>
      </c>
      <c r="G237" s="98">
        <f>+'Հավելված 7.1'!F236</f>
        <v>0</v>
      </c>
      <c r="H237" s="147"/>
      <c r="I237" s="131">
        <f t="shared" si="10"/>
        <v>0</v>
      </c>
      <c r="J237" s="98">
        <f>+'Հավելված 7.1'!H236</f>
        <v>0</v>
      </c>
    </row>
    <row r="238" spans="1:10" s="58" customFormat="1" ht="13.5">
      <c r="A238" s="42">
        <v>215</v>
      </c>
      <c r="B238" s="37" t="s">
        <v>297</v>
      </c>
      <c r="C238" s="57">
        <v>1</v>
      </c>
      <c r="D238" s="68">
        <f>+'Հավելված 7.1'!C237</f>
        <v>0</v>
      </c>
      <c r="E238" s="68">
        <f>+'Հավելված 7.1'!D237</f>
        <v>0</v>
      </c>
      <c r="F238" s="69">
        <f>+'Հավելված 7.1'!E237</f>
        <v>0</v>
      </c>
      <c r="G238" s="98">
        <f>+'Հավելված 7.1'!F237</f>
        <v>0</v>
      </c>
      <c r="H238" s="147"/>
      <c r="I238" s="131">
        <f t="shared" si="10"/>
        <v>0</v>
      </c>
      <c r="J238" s="98">
        <f>+'Հավելված 7.1'!H237</f>
        <v>0</v>
      </c>
    </row>
    <row r="239" spans="1:10" s="58" customFormat="1" ht="13.5">
      <c r="A239" s="42">
        <v>216</v>
      </c>
      <c r="B239" s="37" t="s">
        <v>298</v>
      </c>
      <c r="C239" s="57">
        <v>1</v>
      </c>
      <c r="D239" s="68">
        <f>+'Հավելված 7.1'!C238</f>
        <v>0</v>
      </c>
      <c r="E239" s="68">
        <f>+'Հավելված 7.1'!D238</f>
        <v>0</v>
      </c>
      <c r="F239" s="79">
        <f>+'Հավելված 7.1'!E238</f>
        <v>0</v>
      </c>
      <c r="G239" s="98">
        <f>+'Հավելված 7.1'!F238</f>
        <v>0</v>
      </c>
      <c r="H239" s="147"/>
      <c r="I239" s="136">
        <f t="shared" si="10"/>
        <v>0</v>
      </c>
      <c r="J239" s="78">
        <f>+'Հավելված 7.1'!H238</f>
        <v>0</v>
      </c>
    </row>
    <row r="240" spans="1:10" s="58" customFormat="1" ht="13.5">
      <c r="A240" s="42">
        <v>217</v>
      </c>
      <c r="B240" s="37" t="s">
        <v>299</v>
      </c>
      <c r="C240" s="57">
        <v>1</v>
      </c>
      <c r="D240" s="68">
        <f>+'Հավելված 7.1'!C239</f>
        <v>0</v>
      </c>
      <c r="E240" s="68">
        <f>+'Հավելված 7.1'!D239</f>
        <v>0</v>
      </c>
      <c r="F240" s="69">
        <f>+'Հավելված 7.1'!E239</f>
        <v>0</v>
      </c>
      <c r="G240" s="98">
        <f>+'Հավելված 7.1'!F239</f>
        <v>0</v>
      </c>
      <c r="H240" s="147"/>
      <c r="I240" s="131">
        <f t="shared" si="10"/>
        <v>0</v>
      </c>
      <c r="J240" s="98">
        <f>+'Հավելված 7.1'!H239</f>
        <v>0</v>
      </c>
    </row>
    <row r="241" spans="1:10" s="58" customFormat="1" ht="13.5">
      <c r="A241" s="42">
        <v>218</v>
      </c>
      <c r="B241" s="37" t="s">
        <v>300</v>
      </c>
      <c r="C241" s="57">
        <v>1</v>
      </c>
      <c r="D241" s="68">
        <f>+'Հավելված 7.1'!C240</f>
        <v>0</v>
      </c>
      <c r="E241" s="68">
        <f>+'Հավելված 7.1'!D240</f>
        <v>0</v>
      </c>
      <c r="F241" s="69">
        <f>+'Հավելված 7.1'!E240</f>
        <v>0</v>
      </c>
      <c r="G241" s="98">
        <f>+'Հավելված 7.1'!F240</f>
        <v>0</v>
      </c>
      <c r="H241" s="147"/>
      <c r="I241" s="131">
        <f t="shared" si="10"/>
        <v>0</v>
      </c>
      <c r="J241" s="98">
        <f>+'Հավելված 7.1'!H240</f>
        <v>0</v>
      </c>
    </row>
    <row r="242" spans="1:10" s="58" customFormat="1" ht="13.5">
      <c r="A242" s="42">
        <v>219</v>
      </c>
      <c r="B242" s="37" t="s">
        <v>301</v>
      </c>
      <c r="C242" s="57">
        <v>1</v>
      </c>
      <c r="D242" s="68">
        <f>+'Հավելված 7.1'!C241</f>
        <v>0</v>
      </c>
      <c r="E242" s="68">
        <f>+'Հավելված 7.1'!D241</f>
        <v>0</v>
      </c>
      <c r="F242" s="69">
        <f>+'Հավելված 7.1'!E241</f>
        <v>0</v>
      </c>
      <c r="G242" s="98">
        <f>+'Հավելված 7.1'!F241</f>
        <v>0</v>
      </c>
      <c r="H242" s="147"/>
      <c r="I242" s="131">
        <f t="shared" si="10"/>
        <v>0</v>
      </c>
      <c r="J242" s="98">
        <f>+'Հավելված 7.1'!H241</f>
        <v>0</v>
      </c>
    </row>
    <row r="243" spans="1:10" s="58" customFormat="1" ht="13.5">
      <c r="A243" s="42">
        <v>220</v>
      </c>
      <c r="B243" s="37" t="s">
        <v>302</v>
      </c>
      <c r="C243" s="57">
        <v>1</v>
      </c>
      <c r="D243" s="68">
        <f>+'Հավելված 7.1'!C242</f>
        <v>0</v>
      </c>
      <c r="E243" s="68">
        <f>+'Հավելված 7.1'!D242</f>
        <v>0</v>
      </c>
      <c r="F243" s="69">
        <f>+'Հավելված 7.1'!E242</f>
        <v>0</v>
      </c>
      <c r="G243" s="98">
        <f>+'Հավելված 7.1'!F242</f>
        <v>0</v>
      </c>
      <c r="H243" s="147"/>
      <c r="I243" s="131">
        <f t="shared" si="10"/>
        <v>0</v>
      </c>
      <c r="J243" s="98">
        <f>+'Հավելված 7.1'!H242</f>
        <v>0</v>
      </c>
    </row>
    <row r="244" spans="1:10" s="58" customFormat="1" ht="13.5">
      <c r="A244" s="42">
        <v>221</v>
      </c>
      <c r="B244" s="37" t="s">
        <v>303</v>
      </c>
      <c r="C244" s="57">
        <v>1</v>
      </c>
      <c r="D244" s="68">
        <f>+'Հավելված 7.1'!C243</f>
        <v>0</v>
      </c>
      <c r="E244" s="68">
        <f>+'Հավելված 7.1'!D243</f>
        <v>0</v>
      </c>
      <c r="F244" s="69">
        <f>+'Հավելված 7.1'!E243</f>
        <v>0</v>
      </c>
      <c r="G244" s="98">
        <f>+'Հավելված 7.1'!F243</f>
        <v>0</v>
      </c>
      <c r="H244" s="147"/>
      <c r="I244" s="131">
        <f t="shared" si="10"/>
        <v>0</v>
      </c>
      <c r="J244" s="98">
        <f>+'Հավելված 7.1'!H243</f>
        <v>0</v>
      </c>
    </row>
    <row r="245" spans="1:10" s="58" customFormat="1" ht="13.5">
      <c r="A245" s="42">
        <v>222</v>
      </c>
      <c r="B245" s="37" t="s">
        <v>304</v>
      </c>
      <c r="C245" s="57">
        <v>1</v>
      </c>
      <c r="D245" s="68">
        <f>+'Հավելված 7.1'!C244</f>
        <v>0</v>
      </c>
      <c r="E245" s="68">
        <f>+'Հավելված 7.1'!D244</f>
        <v>0</v>
      </c>
      <c r="F245" s="69">
        <f>+'Հավելված 7.1'!E244</f>
        <v>0</v>
      </c>
      <c r="G245" s="98">
        <f>+'Հավելված 7.1'!F244</f>
        <v>0</v>
      </c>
      <c r="H245" s="147"/>
      <c r="I245" s="131">
        <f t="shared" si="10"/>
        <v>0</v>
      </c>
      <c r="J245" s="98">
        <f>+'Հավելված 7.1'!H244</f>
        <v>0</v>
      </c>
    </row>
    <row r="246" spans="1:10" s="58" customFormat="1" ht="13.5">
      <c r="A246" s="42">
        <v>223</v>
      </c>
      <c r="B246" s="37" t="s">
        <v>305</v>
      </c>
      <c r="C246" s="57">
        <v>1</v>
      </c>
      <c r="D246" s="68">
        <f>+'Հավելված 7.1'!C245</f>
        <v>0</v>
      </c>
      <c r="E246" s="68">
        <f>+'Հավելված 7.1'!D245</f>
        <v>0</v>
      </c>
      <c r="F246" s="69">
        <f>+'Հավելված 7.1'!E245</f>
        <v>0</v>
      </c>
      <c r="G246" s="100">
        <f>+'Հավելված 7.1'!F245</f>
        <v>0</v>
      </c>
      <c r="H246" s="147"/>
      <c r="I246" s="131">
        <f t="shared" si="10"/>
        <v>0</v>
      </c>
      <c r="J246" s="98">
        <f>+'Հավելված 7.1'!H245</f>
        <v>0</v>
      </c>
    </row>
    <row r="247" spans="1:10" s="58" customFormat="1" ht="13.5">
      <c r="A247" s="42">
        <v>224</v>
      </c>
      <c r="B247" s="37" t="s">
        <v>306</v>
      </c>
      <c r="C247" s="57">
        <v>1</v>
      </c>
      <c r="D247" s="68">
        <f>+'Հավելված 7.1'!C246</f>
        <v>0</v>
      </c>
      <c r="E247" s="68">
        <f>+'Հավելված 7.1'!D246</f>
        <v>0</v>
      </c>
      <c r="F247" s="69">
        <f>+'Հավելված 7.1'!E246</f>
        <v>0</v>
      </c>
      <c r="G247" s="98">
        <f>+'Հավելված 7.1'!F246</f>
        <v>0</v>
      </c>
      <c r="H247" s="147"/>
      <c r="I247" s="131">
        <f t="shared" si="10"/>
        <v>0</v>
      </c>
      <c r="J247" s="98">
        <f>+'Հավելված 7.1'!H246</f>
        <v>0</v>
      </c>
    </row>
    <row r="248" spans="1:10" s="58" customFormat="1" ht="13.5">
      <c r="A248" s="42">
        <v>225</v>
      </c>
      <c r="B248" s="37" t="s">
        <v>307</v>
      </c>
      <c r="C248" s="57">
        <v>1</v>
      </c>
      <c r="D248" s="68">
        <f>+'Հավելված 7.1'!C247</f>
        <v>0</v>
      </c>
      <c r="E248" s="73">
        <f>+'Հավելված 7.1'!D247</f>
        <v>0</v>
      </c>
      <c r="F248" s="73">
        <f>+'Հավելված 7.1'!E247</f>
        <v>0</v>
      </c>
      <c r="G248" s="98">
        <f>+'Հավելված 7.1'!F247</f>
        <v>0</v>
      </c>
      <c r="H248" s="147"/>
      <c r="I248" s="131">
        <f t="shared" si="10"/>
        <v>0</v>
      </c>
      <c r="J248" s="98">
        <f>+'Հավելված 7.1'!H247</f>
        <v>0</v>
      </c>
    </row>
    <row r="249" spans="1:10" s="58" customFormat="1" ht="13.5">
      <c r="A249" s="42">
        <v>226</v>
      </c>
      <c r="B249" s="37" t="s">
        <v>24</v>
      </c>
      <c r="C249" s="57">
        <v>1</v>
      </c>
      <c r="D249" s="68">
        <f>+'Հավելված 7.1'!C248</f>
        <v>0</v>
      </c>
      <c r="E249" s="68">
        <f>+'Հավելված 7.1'!D248</f>
        <v>0</v>
      </c>
      <c r="F249" s="73">
        <f>+'Հավելված 7.1'!E248</f>
        <v>0</v>
      </c>
      <c r="G249" s="98">
        <f>+'Հավելված 7.1'!F248</f>
        <v>0</v>
      </c>
      <c r="H249" s="147"/>
      <c r="I249" s="131">
        <f t="shared" si="10"/>
        <v>0</v>
      </c>
      <c r="J249" s="98">
        <f>+'Հավելված 7.1'!H248</f>
        <v>0</v>
      </c>
    </row>
    <row r="250" spans="1:10" s="58" customFormat="1" ht="13.5">
      <c r="A250" s="42">
        <v>227</v>
      </c>
      <c r="B250" s="40" t="s">
        <v>8</v>
      </c>
      <c r="C250" s="61">
        <v>1</v>
      </c>
      <c r="D250" s="75">
        <f>+'Հավելված 7.1'!C249</f>
        <v>0</v>
      </c>
      <c r="E250" s="68">
        <f>+'Հավելված 7.1'!D249</f>
        <v>0</v>
      </c>
      <c r="F250" s="69">
        <f>+'Հավելված 7.1'!E249</f>
        <v>0</v>
      </c>
      <c r="G250" s="98">
        <f>+'Հավելված 7.1'!F249</f>
        <v>0</v>
      </c>
      <c r="H250" s="147"/>
      <c r="I250" s="131">
        <f t="shared" si="10"/>
        <v>0</v>
      </c>
      <c r="J250" s="98">
        <f>+'Հավելված 7.1'!H249</f>
        <v>0</v>
      </c>
    </row>
    <row r="251" spans="1:10" s="58" customFormat="1" ht="13.5">
      <c r="A251" s="42">
        <v>228</v>
      </c>
      <c r="B251" s="39" t="s">
        <v>38</v>
      </c>
      <c r="C251" s="60">
        <v>1</v>
      </c>
      <c r="D251" s="71">
        <f>+'Հավելված 7.1'!C250</f>
        <v>0</v>
      </c>
      <c r="E251" s="68">
        <f>+'Հավելված 7.1'!D250</f>
        <v>0</v>
      </c>
      <c r="F251" s="69">
        <f>+'Հավելված 7.1'!E250</f>
        <v>0</v>
      </c>
      <c r="G251" s="98">
        <f>+'Հավելված 7.1'!F250</f>
        <v>0</v>
      </c>
      <c r="H251" s="147"/>
      <c r="I251" s="131">
        <f t="shared" si="10"/>
        <v>0</v>
      </c>
      <c r="J251" s="98">
        <f>+'Հավելված 7.1'!H250</f>
        <v>0</v>
      </c>
    </row>
    <row r="252" spans="1:10" s="58" customFormat="1" ht="13.5">
      <c r="A252" s="42">
        <v>229</v>
      </c>
      <c r="B252" s="39" t="s">
        <v>39</v>
      </c>
      <c r="C252" s="60">
        <v>1</v>
      </c>
      <c r="D252" s="71">
        <f>+'Հավելված 7.1'!C251</f>
        <v>0</v>
      </c>
      <c r="E252" s="68">
        <f>+'Հավելված 7.1'!D251</f>
        <v>0</v>
      </c>
      <c r="F252" s="69">
        <f>+'Հավելված 7.1'!E251</f>
        <v>0</v>
      </c>
      <c r="G252" s="98">
        <f>+'Հավելված 7.1'!F251</f>
        <v>0</v>
      </c>
      <c r="H252" s="147"/>
      <c r="I252" s="131">
        <f t="shared" si="10"/>
        <v>0</v>
      </c>
      <c r="J252" s="98">
        <f>+'Հավելված 7.1'!H251</f>
        <v>0</v>
      </c>
    </row>
    <row r="253" spans="1:10" s="27" customFormat="1" ht="14.25">
      <c r="A253" s="35"/>
      <c r="B253" s="36" t="s">
        <v>308</v>
      </c>
      <c r="C253" s="59"/>
      <c r="D253" s="70"/>
      <c r="E253" s="70"/>
      <c r="F253" s="70"/>
      <c r="G253" s="99"/>
      <c r="H253" s="145"/>
      <c r="I253" s="132"/>
      <c r="J253" s="99"/>
    </row>
    <row r="254" spans="1:10" s="58" customFormat="1" ht="13.5">
      <c r="A254" s="42">
        <v>230</v>
      </c>
      <c r="B254" s="37" t="s">
        <v>309</v>
      </c>
      <c r="C254" s="57">
        <v>1</v>
      </c>
      <c r="D254" s="68">
        <f>+'Հավելված 7.1'!C253</f>
        <v>0</v>
      </c>
      <c r="E254" s="68">
        <f>+'Հավելված 7.1'!D253</f>
        <v>0</v>
      </c>
      <c r="F254" s="69">
        <f>+'Հավելված 7.1'!E253</f>
        <v>0</v>
      </c>
      <c r="G254" s="98">
        <f>+'Հավելված 7.1'!F253</f>
        <v>0</v>
      </c>
      <c r="H254" s="147"/>
      <c r="I254" s="131">
        <f t="shared" ref="I254:I261" si="11">+G254+F254+E254+D254</f>
        <v>0</v>
      </c>
      <c r="J254" s="98">
        <f>+'Հավելված 7.1'!H253</f>
        <v>0</v>
      </c>
    </row>
    <row r="255" spans="1:10" s="58" customFormat="1" ht="13.5">
      <c r="A255" s="42">
        <v>231</v>
      </c>
      <c r="B255" s="37" t="s">
        <v>310</v>
      </c>
      <c r="C255" s="57">
        <v>1</v>
      </c>
      <c r="D255" s="68">
        <f>+'Հավելված 7.1'!C254</f>
        <v>0</v>
      </c>
      <c r="E255" s="68">
        <f>+'Հավելված 7.1'!D254</f>
        <v>0</v>
      </c>
      <c r="F255" s="69">
        <f>+'Հավելված 7.1'!E254</f>
        <v>0</v>
      </c>
      <c r="G255" s="98">
        <f>+'Հավելված 7.1'!F254</f>
        <v>0</v>
      </c>
      <c r="H255" s="147"/>
      <c r="I255" s="131">
        <f t="shared" si="11"/>
        <v>0</v>
      </c>
      <c r="J255" s="98">
        <f>+'Հավելված 7.1'!H254</f>
        <v>0</v>
      </c>
    </row>
    <row r="256" spans="1:10" s="58" customFormat="1" ht="13.5">
      <c r="A256" s="42">
        <v>232</v>
      </c>
      <c r="B256" s="37" t="s">
        <v>44</v>
      </c>
      <c r="C256" s="57">
        <v>1</v>
      </c>
      <c r="D256" s="68">
        <f>+'Հավելված 7.1'!C255</f>
        <v>0</v>
      </c>
      <c r="E256" s="68">
        <f>+'Հավելված 7.1'!D255</f>
        <v>0</v>
      </c>
      <c r="F256" s="69">
        <f>+'Հավելված 7.1'!E255</f>
        <v>0</v>
      </c>
      <c r="G256" s="98">
        <f>+'Հավելված 7.1'!F255</f>
        <v>0</v>
      </c>
      <c r="H256" s="147"/>
      <c r="I256" s="131">
        <f t="shared" si="11"/>
        <v>0</v>
      </c>
      <c r="J256" s="98">
        <f>+'Հավելված 7.1'!H255</f>
        <v>0</v>
      </c>
    </row>
    <row r="257" spans="1:10" s="58" customFormat="1" ht="13.5">
      <c r="A257" s="42">
        <v>233</v>
      </c>
      <c r="B257" s="37" t="s">
        <v>311</v>
      </c>
      <c r="C257" s="57">
        <v>1</v>
      </c>
      <c r="D257" s="74">
        <f>+'Հավելված 7.1'!C256</f>
        <v>0</v>
      </c>
      <c r="E257" s="68">
        <f>+'Հավելված 7.1'!D256</f>
        <v>0</v>
      </c>
      <c r="F257" s="73">
        <f>+'Հավելված 7.1'!E256</f>
        <v>0</v>
      </c>
      <c r="G257" s="100">
        <f>+'Հավելված 7.1'!F256</f>
        <v>0</v>
      </c>
      <c r="H257" s="147"/>
      <c r="I257" s="131">
        <f t="shared" si="11"/>
        <v>0</v>
      </c>
      <c r="J257" s="98">
        <f>+'Հավելված 7.1'!H256</f>
        <v>0</v>
      </c>
    </row>
    <row r="258" spans="1:10" s="58" customFormat="1" ht="13.5">
      <c r="A258" s="42">
        <v>234</v>
      </c>
      <c r="B258" s="37" t="s">
        <v>312</v>
      </c>
      <c r="C258" s="57">
        <v>1</v>
      </c>
      <c r="D258" s="68">
        <f>+'Հավելված 7.1'!C257</f>
        <v>0</v>
      </c>
      <c r="E258" s="68">
        <f>+'Հավելված 7.1'!D257</f>
        <v>0</v>
      </c>
      <c r="F258" s="69">
        <f>+'Հավելված 7.1'!E257</f>
        <v>0</v>
      </c>
      <c r="G258" s="98">
        <f>+'Հավելված 7.1'!F257</f>
        <v>0</v>
      </c>
      <c r="H258" s="147"/>
      <c r="I258" s="131">
        <f t="shared" si="11"/>
        <v>0</v>
      </c>
      <c r="J258" s="98">
        <f>+'Հավելված 7.1'!H257</f>
        <v>0</v>
      </c>
    </row>
    <row r="259" spans="1:10" s="58" customFormat="1" ht="13.5">
      <c r="A259" s="42">
        <v>235</v>
      </c>
      <c r="B259" s="37" t="s">
        <v>25</v>
      </c>
      <c r="C259" s="57">
        <v>1</v>
      </c>
      <c r="D259" s="68">
        <f>+'Հավելված 7.1'!C258</f>
        <v>0</v>
      </c>
      <c r="E259" s="68">
        <f>+'Հավելված 7.1'!D258</f>
        <v>0</v>
      </c>
      <c r="F259" s="69">
        <f>+'Հավելված 7.1'!E258</f>
        <v>0</v>
      </c>
      <c r="G259" s="98">
        <f>+'Հավելված 7.1'!F258</f>
        <v>0</v>
      </c>
      <c r="H259" s="147"/>
      <c r="I259" s="131">
        <f t="shared" si="11"/>
        <v>0</v>
      </c>
      <c r="J259" s="98">
        <f>+'Հավելված 7.1'!H258</f>
        <v>0</v>
      </c>
    </row>
    <row r="260" spans="1:10" s="58" customFormat="1" ht="13.5">
      <c r="A260" s="42">
        <v>236</v>
      </c>
      <c r="B260" s="37" t="s">
        <v>313</v>
      </c>
      <c r="C260" s="57">
        <v>1</v>
      </c>
      <c r="D260" s="68">
        <f>+'Հավելված 7.1'!C259</f>
        <v>0</v>
      </c>
      <c r="E260" s="68">
        <f>+'Հավելված 7.1'!D259</f>
        <v>0</v>
      </c>
      <c r="F260" s="69">
        <f>+'Հավելված 7.1'!E259</f>
        <v>0</v>
      </c>
      <c r="G260" s="98">
        <f>+'Հավելված 7.1'!F259</f>
        <v>0</v>
      </c>
      <c r="H260" s="147"/>
      <c r="I260" s="131">
        <f t="shared" si="11"/>
        <v>0</v>
      </c>
      <c r="J260" s="98">
        <f>+'Հավելված 7.1'!H259</f>
        <v>0</v>
      </c>
    </row>
    <row r="261" spans="1:10" s="58" customFormat="1" ht="13.5">
      <c r="A261" s="42">
        <v>237</v>
      </c>
      <c r="B261" s="37" t="s">
        <v>314</v>
      </c>
      <c r="C261" s="57">
        <v>1</v>
      </c>
      <c r="D261" s="68">
        <f>+'Հավելված 7.1'!C260</f>
        <v>0</v>
      </c>
      <c r="E261" s="68">
        <f>+'Հավելված 7.1'!D260</f>
        <v>0</v>
      </c>
      <c r="F261" s="69">
        <f>+'Հավելված 7.1'!E260</f>
        <v>0</v>
      </c>
      <c r="G261" s="98">
        <f>+'Հավելված 7.1'!F260</f>
        <v>0</v>
      </c>
      <c r="H261" s="147"/>
      <c r="I261" s="131">
        <f t="shared" si="11"/>
        <v>0</v>
      </c>
      <c r="J261" s="98">
        <f>+'Հավելված 7.1'!H260</f>
        <v>0</v>
      </c>
    </row>
    <row r="262" spans="1:10" s="27" customFormat="1" ht="14.25">
      <c r="A262" s="35"/>
      <c r="B262" s="36" t="s">
        <v>315</v>
      </c>
      <c r="C262" s="59"/>
      <c r="D262" s="70"/>
      <c r="E262" s="70"/>
      <c r="F262" s="70"/>
      <c r="G262" s="99"/>
      <c r="H262" s="145"/>
      <c r="I262" s="132"/>
      <c r="J262" s="99"/>
    </row>
    <row r="263" spans="1:10" s="58" customFormat="1" ht="27">
      <c r="A263" s="42">
        <v>238</v>
      </c>
      <c r="B263" s="39" t="s">
        <v>316</v>
      </c>
      <c r="C263" s="60">
        <v>1</v>
      </c>
      <c r="D263" s="74">
        <f>+'Հավելված 7.1'!C262</f>
        <v>0</v>
      </c>
      <c r="E263" s="68">
        <f>+'Հավելված 7.1'!D262</f>
        <v>0</v>
      </c>
      <c r="F263" s="69">
        <f>+'Հավելված 7.1'!E262</f>
        <v>0</v>
      </c>
      <c r="G263" s="100">
        <f>+'Հավելված 7.1'!F262</f>
        <v>0</v>
      </c>
      <c r="H263" s="147"/>
      <c r="I263" s="131">
        <f t="shared" ref="I263:I292" si="12">+G263+F263+E263+D263</f>
        <v>0</v>
      </c>
      <c r="J263" s="98">
        <f>+'Հավելված 7.1'!H262</f>
        <v>0</v>
      </c>
    </row>
    <row r="264" spans="1:10" s="58" customFormat="1" ht="13.5">
      <c r="A264" s="42">
        <v>239</v>
      </c>
      <c r="B264" s="39" t="s">
        <v>26</v>
      </c>
      <c r="C264" s="60">
        <v>1</v>
      </c>
      <c r="D264" s="74">
        <f>+'Հավելված 7.1'!C263</f>
        <v>0</v>
      </c>
      <c r="E264" s="68">
        <f>+'Հավելված 7.1'!D263</f>
        <v>0</v>
      </c>
      <c r="F264" s="69">
        <f>+'Հավելված 7.1'!E263</f>
        <v>0</v>
      </c>
      <c r="G264" s="100">
        <f>+'Հավելված 7.1'!F263</f>
        <v>0</v>
      </c>
      <c r="H264" s="147"/>
      <c r="I264" s="131">
        <f t="shared" si="12"/>
        <v>0</v>
      </c>
      <c r="J264" s="98">
        <f>+'Հավելված 7.1'!H263</f>
        <v>0</v>
      </c>
    </row>
    <row r="265" spans="1:10" s="58" customFormat="1" ht="27">
      <c r="A265" s="42">
        <v>240</v>
      </c>
      <c r="B265" s="39" t="s">
        <v>317</v>
      </c>
      <c r="C265" s="60">
        <v>1</v>
      </c>
      <c r="D265" s="74">
        <f>+'Հավելված 7.1'!C264</f>
        <v>0</v>
      </c>
      <c r="E265" s="68">
        <f>+'Հավելված 7.1'!D264</f>
        <v>0</v>
      </c>
      <c r="F265" s="69">
        <f>+'Հավելված 7.1'!E264</f>
        <v>0</v>
      </c>
      <c r="G265" s="100">
        <f>+'Հավելված 7.1'!F264</f>
        <v>0</v>
      </c>
      <c r="H265" s="147"/>
      <c r="I265" s="131">
        <f t="shared" si="12"/>
        <v>0</v>
      </c>
      <c r="J265" s="98">
        <f>+'Հավելված 7.1'!H264</f>
        <v>0</v>
      </c>
    </row>
    <row r="266" spans="1:10" s="58" customFormat="1" ht="13.5">
      <c r="A266" s="42">
        <v>241</v>
      </c>
      <c r="B266" s="39" t="s">
        <v>318</v>
      </c>
      <c r="C266" s="60">
        <v>1</v>
      </c>
      <c r="D266" s="74">
        <f>+'Հավելված 7.1'!C265</f>
        <v>0</v>
      </c>
      <c r="E266" s="68">
        <f>+'Հավելված 7.1'!D265</f>
        <v>0</v>
      </c>
      <c r="F266" s="69">
        <f>+'Հավելված 7.1'!E265</f>
        <v>0</v>
      </c>
      <c r="G266" s="100">
        <f>+'Հավելված 7.1'!F265</f>
        <v>0</v>
      </c>
      <c r="H266" s="147"/>
      <c r="I266" s="131">
        <f t="shared" si="12"/>
        <v>0</v>
      </c>
      <c r="J266" s="98">
        <f>+'Հավելված 7.1'!H265</f>
        <v>0</v>
      </c>
    </row>
    <row r="267" spans="1:10" s="58" customFormat="1" ht="13.5">
      <c r="A267" s="42">
        <v>242</v>
      </c>
      <c r="B267" s="39" t="s">
        <v>17</v>
      </c>
      <c r="C267" s="60">
        <v>1</v>
      </c>
      <c r="D267" s="74">
        <f>+'Հավելված 7.1'!C266</f>
        <v>0</v>
      </c>
      <c r="E267" s="68">
        <f>+'Հավելված 7.1'!D266</f>
        <v>0</v>
      </c>
      <c r="F267" s="69">
        <f>+'Հավելված 7.1'!E266</f>
        <v>0</v>
      </c>
      <c r="G267" s="100">
        <f>+'Հավելված 7.1'!F266</f>
        <v>0</v>
      </c>
      <c r="H267" s="147"/>
      <c r="I267" s="131">
        <f t="shared" si="12"/>
        <v>0</v>
      </c>
      <c r="J267" s="98">
        <f>+'Հավելված 7.1'!H266</f>
        <v>0</v>
      </c>
    </row>
    <row r="268" spans="1:10" s="58" customFormat="1" ht="13.5">
      <c r="A268" s="42">
        <v>243</v>
      </c>
      <c r="B268" s="37" t="s">
        <v>21</v>
      </c>
      <c r="C268" s="57">
        <v>1</v>
      </c>
      <c r="D268" s="68">
        <f>+'Հավելված 7.1'!C267</f>
        <v>0</v>
      </c>
      <c r="E268" s="68">
        <f>+'Հավելված 7.1'!D267</f>
        <v>0</v>
      </c>
      <c r="F268" s="69">
        <f>+'Հավելված 7.1'!E267</f>
        <v>0</v>
      </c>
      <c r="G268" s="98">
        <f>+'Հավելված 7.1'!F267</f>
        <v>0</v>
      </c>
      <c r="H268" s="147"/>
      <c r="I268" s="131">
        <f t="shared" si="12"/>
        <v>0</v>
      </c>
      <c r="J268" s="98">
        <f>+'Հավելված 7.1'!H267</f>
        <v>0</v>
      </c>
    </row>
    <row r="269" spans="1:10" s="58" customFormat="1" ht="13.5">
      <c r="A269" s="42">
        <v>244</v>
      </c>
      <c r="B269" s="37" t="s">
        <v>50</v>
      </c>
      <c r="C269" s="57">
        <v>1</v>
      </c>
      <c r="D269" s="68">
        <f>+'Հավելված 7.1'!C268</f>
        <v>0</v>
      </c>
      <c r="E269" s="68">
        <f>+'Հավելված 7.1'!D268</f>
        <v>0</v>
      </c>
      <c r="F269" s="69">
        <f>+'Հավելված 7.1'!E268</f>
        <v>0</v>
      </c>
      <c r="G269" s="98">
        <f>+'Հավելված 7.1'!F268</f>
        <v>0</v>
      </c>
      <c r="H269" s="147"/>
      <c r="I269" s="131">
        <f t="shared" si="12"/>
        <v>0</v>
      </c>
      <c r="J269" s="98">
        <f>+'Հավելված 7.1'!H268</f>
        <v>0</v>
      </c>
    </row>
    <row r="270" spans="1:10" s="58" customFormat="1" ht="13.5">
      <c r="A270" s="42">
        <v>245</v>
      </c>
      <c r="B270" s="37" t="s">
        <v>7</v>
      </c>
      <c r="C270" s="57">
        <v>1</v>
      </c>
      <c r="D270" s="68">
        <f>+'Հավելված 7.1'!C269</f>
        <v>0</v>
      </c>
      <c r="E270" s="68">
        <f>+'Հավելված 7.1'!D269</f>
        <v>0</v>
      </c>
      <c r="F270" s="69">
        <f>+'Հավելված 7.1'!E269</f>
        <v>0</v>
      </c>
      <c r="G270" s="98">
        <f>+'Հավելված 7.1'!F269</f>
        <v>0</v>
      </c>
      <c r="H270" s="147"/>
      <c r="I270" s="131">
        <f t="shared" si="12"/>
        <v>0</v>
      </c>
      <c r="J270" s="98">
        <f>+'Հավելված 7.1'!H269</f>
        <v>0</v>
      </c>
    </row>
    <row r="271" spans="1:10" s="58" customFormat="1" ht="13.5">
      <c r="A271" s="42">
        <v>246</v>
      </c>
      <c r="B271" s="39" t="s">
        <v>30</v>
      </c>
      <c r="C271" s="60">
        <v>1</v>
      </c>
      <c r="D271" s="68">
        <f>+'Հավելված 7.1'!C270</f>
        <v>0</v>
      </c>
      <c r="E271" s="68">
        <f>+'Հավելված 7.1'!D270</f>
        <v>0</v>
      </c>
      <c r="F271" s="69">
        <f>+'Հավելված 7.1'!E270</f>
        <v>0</v>
      </c>
      <c r="G271" s="98">
        <f>+'Հավելված 7.1'!F270</f>
        <v>0</v>
      </c>
      <c r="H271" s="147"/>
      <c r="I271" s="131">
        <f t="shared" si="12"/>
        <v>0</v>
      </c>
      <c r="J271" s="98">
        <f>+'Հավելված 7.1'!H270</f>
        <v>0</v>
      </c>
    </row>
    <row r="272" spans="1:10" s="58" customFormat="1" ht="13.5">
      <c r="A272" s="42">
        <v>247</v>
      </c>
      <c r="B272" s="39" t="s">
        <v>28</v>
      </c>
      <c r="C272" s="60">
        <v>1</v>
      </c>
      <c r="D272" s="68">
        <f>+'Հավելված 7.1'!C271</f>
        <v>0</v>
      </c>
      <c r="E272" s="68">
        <f>+'Հավելված 7.1'!D271</f>
        <v>0</v>
      </c>
      <c r="F272" s="69">
        <f>+'Հավելված 7.1'!E271</f>
        <v>0</v>
      </c>
      <c r="G272" s="98">
        <f>+'Հավելված 7.1'!F271</f>
        <v>0</v>
      </c>
      <c r="H272" s="147"/>
      <c r="I272" s="131">
        <f t="shared" si="12"/>
        <v>0</v>
      </c>
      <c r="J272" s="98">
        <f>+'Հավելված 7.1'!H271</f>
        <v>0</v>
      </c>
    </row>
    <row r="273" spans="1:10" s="58" customFormat="1" ht="27">
      <c r="A273" s="42">
        <v>248</v>
      </c>
      <c r="B273" s="37" t="s">
        <v>27</v>
      </c>
      <c r="C273" s="57">
        <v>1</v>
      </c>
      <c r="D273" s="68">
        <f>+'Հավելված 7.1'!C272</f>
        <v>0</v>
      </c>
      <c r="E273" s="68">
        <f>+'Հավելված 7.1'!D272</f>
        <v>0</v>
      </c>
      <c r="F273" s="69">
        <f>+'Հավելված 7.1'!E272</f>
        <v>0</v>
      </c>
      <c r="G273" s="98">
        <f>+'Հավելված 7.1'!F272</f>
        <v>0</v>
      </c>
      <c r="H273" s="147"/>
      <c r="I273" s="131">
        <f t="shared" si="12"/>
        <v>0</v>
      </c>
      <c r="J273" s="98">
        <f>+'Հավելված 7.1'!H272</f>
        <v>0</v>
      </c>
    </row>
    <row r="274" spans="1:10" s="58" customFormat="1" ht="13.5">
      <c r="A274" s="42">
        <v>249</v>
      </c>
      <c r="B274" s="37" t="s">
        <v>31</v>
      </c>
      <c r="C274" s="57">
        <v>1</v>
      </c>
      <c r="D274" s="68">
        <f>+'Հավելված 7.1'!C273</f>
        <v>0</v>
      </c>
      <c r="E274" s="68">
        <f>+'Հավելված 7.1'!D273</f>
        <v>0</v>
      </c>
      <c r="F274" s="69">
        <f>+'Հավելված 7.1'!E273</f>
        <v>0</v>
      </c>
      <c r="G274" s="98">
        <f>+'Հավելված 7.1'!F273</f>
        <v>0</v>
      </c>
      <c r="H274" s="147"/>
      <c r="I274" s="131">
        <f t="shared" si="12"/>
        <v>0</v>
      </c>
      <c r="J274" s="98">
        <f>+'Հավելված 7.1'!H273</f>
        <v>0</v>
      </c>
    </row>
    <row r="275" spans="1:10" s="58" customFormat="1" ht="13.5">
      <c r="A275" s="42">
        <v>250</v>
      </c>
      <c r="B275" s="37" t="s">
        <v>32</v>
      </c>
      <c r="C275" s="57">
        <v>1</v>
      </c>
      <c r="D275" s="68">
        <f>+'Հավելված 7.1'!C274</f>
        <v>0</v>
      </c>
      <c r="E275" s="68">
        <f>+'Հավելված 7.1'!D274</f>
        <v>0</v>
      </c>
      <c r="F275" s="69">
        <f>+'Հավելված 7.1'!E274</f>
        <v>0</v>
      </c>
      <c r="G275" s="98">
        <f>+'Հավելված 7.1'!F274</f>
        <v>0</v>
      </c>
      <c r="H275" s="147"/>
      <c r="I275" s="131">
        <f t="shared" si="12"/>
        <v>0</v>
      </c>
      <c r="J275" s="98">
        <f>+'Հավելված 7.1'!H274</f>
        <v>0</v>
      </c>
    </row>
    <row r="276" spans="1:10" s="58" customFormat="1" ht="13.5">
      <c r="A276" s="42">
        <v>251</v>
      </c>
      <c r="B276" s="37" t="s">
        <v>33</v>
      </c>
      <c r="C276" s="57">
        <v>1</v>
      </c>
      <c r="D276" s="68">
        <f>+'Հավելված 7.1'!C275</f>
        <v>0</v>
      </c>
      <c r="E276" s="68">
        <f>+'Հավելված 7.1'!D275</f>
        <v>0</v>
      </c>
      <c r="F276" s="69">
        <f>+'Հավելված 7.1'!E275</f>
        <v>0</v>
      </c>
      <c r="G276" s="98">
        <f>+'Հավելված 7.1'!F275</f>
        <v>0</v>
      </c>
      <c r="H276" s="147"/>
      <c r="I276" s="131">
        <f t="shared" si="12"/>
        <v>0</v>
      </c>
      <c r="J276" s="98">
        <f>+'Հավելված 7.1'!H275</f>
        <v>0</v>
      </c>
    </row>
    <row r="277" spans="1:10" s="58" customFormat="1" ht="13.5">
      <c r="A277" s="42">
        <v>252</v>
      </c>
      <c r="B277" s="37" t="s">
        <v>34</v>
      </c>
      <c r="C277" s="57">
        <v>1</v>
      </c>
      <c r="D277" s="68">
        <f>+'Հավելված 7.1'!C276</f>
        <v>0</v>
      </c>
      <c r="E277" s="68">
        <f>+'Հավելված 7.1'!D276</f>
        <v>0</v>
      </c>
      <c r="F277" s="69">
        <f>+'Հավելված 7.1'!E276</f>
        <v>0</v>
      </c>
      <c r="G277" s="98">
        <f>+'Հավելված 7.1'!F276</f>
        <v>0</v>
      </c>
      <c r="H277" s="147"/>
      <c r="I277" s="131">
        <f t="shared" si="12"/>
        <v>0</v>
      </c>
      <c r="J277" s="98">
        <f>+'Հավելված 7.1'!H276</f>
        <v>0</v>
      </c>
    </row>
    <row r="278" spans="1:10" s="58" customFormat="1" ht="13.5">
      <c r="A278" s="42">
        <v>253</v>
      </c>
      <c r="B278" s="37" t="s">
        <v>35</v>
      </c>
      <c r="C278" s="57">
        <v>1</v>
      </c>
      <c r="D278" s="68">
        <f>+'Հավելված 7.1'!C277</f>
        <v>0</v>
      </c>
      <c r="E278" s="68">
        <f>+'Հավելված 7.1'!D277</f>
        <v>0</v>
      </c>
      <c r="F278" s="69">
        <f>+'Հավելված 7.1'!E277</f>
        <v>0</v>
      </c>
      <c r="G278" s="98">
        <f>+'Հավելված 7.1'!F277</f>
        <v>0</v>
      </c>
      <c r="H278" s="147"/>
      <c r="I278" s="131">
        <f t="shared" si="12"/>
        <v>0</v>
      </c>
      <c r="J278" s="98">
        <f>+'Հավելված 7.1'!H277</f>
        <v>0</v>
      </c>
    </row>
    <row r="279" spans="1:10" s="58" customFormat="1" ht="13.5">
      <c r="A279" s="42">
        <v>254</v>
      </c>
      <c r="B279" s="37" t="s">
        <v>36</v>
      </c>
      <c r="C279" s="57">
        <v>1</v>
      </c>
      <c r="D279" s="68">
        <f>+'Հավելված 7.1'!C278</f>
        <v>0</v>
      </c>
      <c r="E279" s="68">
        <f>+'Հավելված 7.1'!D278</f>
        <v>0</v>
      </c>
      <c r="F279" s="69">
        <f>+'Հավելված 7.1'!E278</f>
        <v>0</v>
      </c>
      <c r="G279" s="98">
        <f>+'Հավելված 7.1'!F278</f>
        <v>0</v>
      </c>
      <c r="H279" s="147"/>
      <c r="I279" s="131">
        <f t="shared" si="12"/>
        <v>0</v>
      </c>
      <c r="J279" s="98">
        <f>+'Հավելված 7.1'!H278</f>
        <v>0</v>
      </c>
    </row>
    <row r="280" spans="1:10" s="58" customFormat="1" ht="13.5">
      <c r="A280" s="42">
        <v>255</v>
      </c>
      <c r="B280" s="37" t="s">
        <v>319</v>
      </c>
      <c r="C280" s="57">
        <v>1</v>
      </c>
      <c r="D280" s="68">
        <f>+'Հավելված 7.1'!C279</f>
        <v>0</v>
      </c>
      <c r="E280" s="68">
        <f>+'Հավելված 7.1'!D279</f>
        <v>0</v>
      </c>
      <c r="F280" s="69">
        <f>+'Հավելված 7.1'!E279</f>
        <v>0</v>
      </c>
      <c r="G280" s="98">
        <f>+'Հավելված 7.1'!F279</f>
        <v>0</v>
      </c>
      <c r="H280" s="147"/>
      <c r="I280" s="131">
        <f t="shared" si="12"/>
        <v>0</v>
      </c>
      <c r="J280" s="98">
        <f>+'Հավելված 7.1'!H279</f>
        <v>0</v>
      </c>
    </row>
    <row r="281" spans="1:10" s="58" customFormat="1" ht="13.5">
      <c r="A281" s="42">
        <v>256</v>
      </c>
      <c r="B281" s="37" t="s">
        <v>320</v>
      </c>
      <c r="C281" s="57">
        <v>1</v>
      </c>
      <c r="D281" s="68">
        <f>+'Հավելված 7.1'!C280</f>
        <v>0</v>
      </c>
      <c r="E281" s="68">
        <f>+'Հավելված 7.1'!D280</f>
        <v>0</v>
      </c>
      <c r="F281" s="69">
        <f>+'Հավելված 7.1'!E280</f>
        <v>0</v>
      </c>
      <c r="G281" s="98">
        <f>+'Հավելված 7.1'!F280</f>
        <v>0</v>
      </c>
      <c r="H281" s="147"/>
      <c r="I281" s="131">
        <f t="shared" si="12"/>
        <v>0</v>
      </c>
      <c r="J281" s="98">
        <f>+'Հավելված 7.1'!H280</f>
        <v>0</v>
      </c>
    </row>
    <row r="282" spans="1:10" s="58" customFormat="1" ht="13.5">
      <c r="A282" s="42">
        <v>257</v>
      </c>
      <c r="B282" s="37" t="s">
        <v>321</v>
      </c>
      <c r="C282" s="57">
        <v>1</v>
      </c>
      <c r="D282" s="68">
        <f>+'Հավելված 7.1'!C281</f>
        <v>0</v>
      </c>
      <c r="E282" s="68">
        <f>+'Հավելված 7.1'!D281</f>
        <v>0</v>
      </c>
      <c r="F282" s="69">
        <f>+'Հավելված 7.1'!E281</f>
        <v>0</v>
      </c>
      <c r="G282" s="98">
        <f>+'Հավելված 7.1'!F281</f>
        <v>0</v>
      </c>
      <c r="H282" s="147"/>
      <c r="I282" s="131">
        <f t="shared" si="12"/>
        <v>0</v>
      </c>
      <c r="J282" s="98">
        <f>+'Հավելված 7.1'!H281</f>
        <v>0</v>
      </c>
    </row>
    <row r="283" spans="1:10" s="58" customFormat="1" ht="13.5">
      <c r="A283" s="42">
        <v>258</v>
      </c>
      <c r="B283" s="37" t="s">
        <v>322</v>
      </c>
      <c r="C283" s="57">
        <v>1</v>
      </c>
      <c r="D283" s="68">
        <f>+'Հավելված 7.1'!C282</f>
        <v>0</v>
      </c>
      <c r="E283" s="68">
        <f>+'Հավելված 7.1'!D282</f>
        <v>0</v>
      </c>
      <c r="F283" s="69">
        <f>+'Հավելված 7.1'!E282</f>
        <v>0</v>
      </c>
      <c r="G283" s="98">
        <f>+'Հավելված 7.1'!F282</f>
        <v>0</v>
      </c>
      <c r="H283" s="147"/>
      <c r="I283" s="131">
        <f t="shared" si="12"/>
        <v>0</v>
      </c>
      <c r="J283" s="98">
        <f>+'Հավելված 7.1'!H282</f>
        <v>0</v>
      </c>
    </row>
    <row r="284" spans="1:10" s="58" customFormat="1" ht="13.5">
      <c r="A284" s="42">
        <v>259</v>
      </c>
      <c r="B284" s="37" t="s">
        <v>323</v>
      </c>
      <c r="C284" s="57">
        <v>1</v>
      </c>
      <c r="D284" s="68">
        <f>+'Հավելված 7.1'!C283</f>
        <v>0</v>
      </c>
      <c r="E284" s="68">
        <f>+'Հավելված 7.1'!D283</f>
        <v>0</v>
      </c>
      <c r="F284" s="69">
        <f>+'Հավելված 7.1'!E283</f>
        <v>0</v>
      </c>
      <c r="G284" s="98">
        <f>+'Հավելված 7.1'!F283</f>
        <v>0</v>
      </c>
      <c r="H284" s="147"/>
      <c r="I284" s="131">
        <f t="shared" si="12"/>
        <v>0</v>
      </c>
      <c r="J284" s="98">
        <f>+'Հավելված 7.1'!H283</f>
        <v>0</v>
      </c>
    </row>
    <row r="285" spans="1:10" s="58" customFormat="1" ht="13.5">
      <c r="A285" s="42">
        <v>260</v>
      </c>
      <c r="B285" s="37" t="s">
        <v>324</v>
      </c>
      <c r="C285" s="57">
        <v>1</v>
      </c>
      <c r="D285" s="68">
        <f>+'Հավելված 7.1'!C284</f>
        <v>0</v>
      </c>
      <c r="E285" s="68">
        <f>+'Հավելված 7.1'!D284</f>
        <v>0</v>
      </c>
      <c r="F285" s="69">
        <f>+'Հավելված 7.1'!E284</f>
        <v>0</v>
      </c>
      <c r="G285" s="98">
        <f>+'Հավելված 7.1'!F284</f>
        <v>0</v>
      </c>
      <c r="H285" s="147"/>
      <c r="I285" s="131">
        <f t="shared" si="12"/>
        <v>0</v>
      </c>
      <c r="J285" s="98">
        <f>+'Հավելված 7.1'!H284</f>
        <v>0</v>
      </c>
    </row>
    <row r="286" spans="1:10" s="58" customFormat="1" ht="13.5">
      <c r="A286" s="42">
        <v>261</v>
      </c>
      <c r="B286" s="37" t="s">
        <v>37</v>
      </c>
      <c r="C286" s="57">
        <v>1</v>
      </c>
      <c r="D286" s="68">
        <f>+'Հավելված 7.1'!C285</f>
        <v>0</v>
      </c>
      <c r="E286" s="68">
        <f>+'Հավելված 7.1'!D285</f>
        <v>0</v>
      </c>
      <c r="F286" s="69">
        <f>+'Հավելված 7.1'!E285</f>
        <v>0</v>
      </c>
      <c r="G286" s="98">
        <f>+'Հավելված 7.1'!F285</f>
        <v>0</v>
      </c>
      <c r="H286" s="147"/>
      <c r="I286" s="131">
        <f t="shared" si="12"/>
        <v>0</v>
      </c>
      <c r="J286" s="98">
        <f>+'Հավելված 7.1'!H285</f>
        <v>0</v>
      </c>
    </row>
    <row r="287" spans="1:10" s="58" customFormat="1" ht="13.5">
      <c r="A287" s="42">
        <v>262</v>
      </c>
      <c r="B287" s="37" t="s">
        <v>29</v>
      </c>
      <c r="C287" s="57">
        <v>1</v>
      </c>
      <c r="D287" s="68">
        <f>+'Հավելված 7.1'!C286</f>
        <v>0</v>
      </c>
      <c r="E287" s="68">
        <f>+'Հավելված 7.1'!D286</f>
        <v>0</v>
      </c>
      <c r="F287" s="69">
        <f>+'Հավելված 7.1'!E286</f>
        <v>0</v>
      </c>
      <c r="G287" s="98">
        <f>+'Հավելված 7.1'!F286</f>
        <v>0</v>
      </c>
      <c r="H287" s="147"/>
      <c r="I287" s="131">
        <f t="shared" si="12"/>
        <v>0</v>
      </c>
      <c r="J287" s="98">
        <f>+'Հավելված 7.1'!H286</f>
        <v>0</v>
      </c>
    </row>
    <row r="288" spans="1:10" s="58" customFormat="1" ht="13.5">
      <c r="A288" s="42">
        <v>263</v>
      </c>
      <c r="B288" s="37" t="s">
        <v>325</v>
      </c>
      <c r="C288" s="57">
        <v>1</v>
      </c>
      <c r="D288" s="68">
        <f>+'Հավելված 7.1'!C287</f>
        <v>0</v>
      </c>
      <c r="E288" s="68">
        <f>+'Հավելված 7.1'!D287</f>
        <v>0</v>
      </c>
      <c r="F288" s="69">
        <f>+'Հավելված 7.1'!E287</f>
        <v>0</v>
      </c>
      <c r="G288" s="98">
        <f>+'Հավելված 7.1'!F287</f>
        <v>0</v>
      </c>
      <c r="H288" s="147"/>
      <c r="I288" s="131">
        <f t="shared" si="12"/>
        <v>0</v>
      </c>
      <c r="J288" s="98">
        <f>+'Հավելված 7.1'!H287</f>
        <v>0</v>
      </c>
    </row>
    <row r="289" spans="1:11" s="58" customFormat="1" ht="14.25">
      <c r="A289" s="42">
        <v>264</v>
      </c>
      <c r="B289" s="121" t="s">
        <v>326</v>
      </c>
      <c r="C289" s="57">
        <v>1</v>
      </c>
      <c r="D289" s="68">
        <f>+'Հավելված 7.1'!C288</f>
        <v>0</v>
      </c>
      <c r="E289" s="68">
        <f>+'Հավելված 7.1'!D288</f>
        <v>0</v>
      </c>
      <c r="F289" s="69">
        <f>+'Հավելված 7.1'!E288</f>
        <v>0</v>
      </c>
      <c r="G289" s="98">
        <f>+'Հավելված 7.1'!F288</f>
        <v>0</v>
      </c>
      <c r="H289" s="147"/>
      <c r="I289" s="131">
        <f t="shared" si="12"/>
        <v>0</v>
      </c>
      <c r="J289" s="98">
        <f>+'Հավելված 7.1'!H288</f>
        <v>0</v>
      </c>
    </row>
    <row r="290" spans="1:11" s="58" customFormat="1" ht="13.5">
      <c r="A290" s="42">
        <v>265</v>
      </c>
      <c r="B290" s="37" t="s">
        <v>327</v>
      </c>
      <c r="C290" s="57">
        <v>1</v>
      </c>
      <c r="D290" s="68">
        <f>+'Հավելված 7.1'!C289</f>
        <v>0</v>
      </c>
      <c r="E290" s="68">
        <f>+'Հավելված 7.1'!D289</f>
        <v>0</v>
      </c>
      <c r="F290" s="69">
        <f>+'Հավելված 7.1'!E289</f>
        <v>0</v>
      </c>
      <c r="G290" s="98">
        <f>+'Հավելված 7.1'!F289</f>
        <v>0</v>
      </c>
      <c r="H290" s="147"/>
      <c r="I290" s="131">
        <f t="shared" si="12"/>
        <v>0</v>
      </c>
      <c r="J290" s="98">
        <f>+'Հավելված 7.1'!H289</f>
        <v>0</v>
      </c>
    </row>
    <row r="291" spans="1:11" s="58" customFormat="1" ht="13.5">
      <c r="A291" s="42">
        <v>266</v>
      </c>
      <c r="B291" s="37" t="s">
        <v>328</v>
      </c>
      <c r="C291" s="57">
        <v>1</v>
      </c>
      <c r="D291" s="68">
        <f>+'Հավելված 7.1'!C290</f>
        <v>0</v>
      </c>
      <c r="E291" s="68">
        <f>+'Հավելված 7.1'!D290</f>
        <v>0</v>
      </c>
      <c r="F291" s="69">
        <f>+'Հավելված 7.1'!E290</f>
        <v>0</v>
      </c>
      <c r="G291" s="98">
        <f>+'Հավելված 7.1'!F290</f>
        <v>0</v>
      </c>
      <c r="H291" s="147"/>
      <c r="I291" s="131">
        <f t="shared" si="12"/>
        <v>0</v>
      </c>
      <c r="J291" s="98">
        <f>+'Հավելված 7.1'!H290</f>
        <v>0</v>
      </c>
    </row>
    <row r="292" spans="1:11" s="58" customFormat="1" ht="13.5">
      <c r="A292" s="42">
        <v>267</v>
      </c>
      <c r="B292" s="37" t="s">
        <v>329</v>
      </c>
      <c r="C292" s="57">
        <v>1</v>
      </c>
      <c r="D292" s="68">
        <f>+'Հավելված 7.1'!C291</f>
        <v>0</v>
      </c>
      <c r="E292" s="71">
        <f>+'Հավելված 7.1'!D291</f>
        <v>0</v>
      </c>
      <c r="F292" s="72">
        <f>+'Հավելված 7.1'!E291</f>
        <v>0</v>
      </c>
      <c r="G292" s="98">
        <f>+'Հավելված 7.1'!F291</f>
        <v>0</v>
      </c>
      <c r="H292" s="147"/>
      <c r="I292" s="133">
        <f t="shared" si="12"/>
        <v>0</v>
      </c>
      <c r="J292" s="134">
        <f>+'Հավելված 7.1'!H291</f>
        <v>0</v>
      </c>
    </row>
    <row r="293" spans="1:11" s="96" customFormat="1" ht="15" thickBot="1">
      <c r="A293" s="93"/>
      <c r="B293" s="94" t="s">
        <v>618</v>
      </c>
      <c r="C293" s="95"/>
      <c r="D293" s="91">
        <f>SUM(D14:D292)</f>
        <v>0</v>
      </c>
      <c r="E293" s="91">
        <f t="shared" ref="E293:J293" si="13">SUM(E14:E292)</f>
        <v>0</v>
      </c>
      <c r="F293" s="92">
        <f t="shared" si="13"/>
        <v>0</v>
      </c>
      <c r="G293" s="80">
        <f t="shared" si="13"/>
        <v>0</v>
      </c>
      <c r="H293" s="148"/>
      <c r="I293" s="137">
        <f t="shared" si="13"/>
        <v>0</v>
      </c>
      <c r="J293" s="80">
        <f t="shared" si="13"/>
        <v>0</v>
      </c>
    </row>
    <row r="294" spans="1:11" s="63" customFormat="1" ht="4.5" customHeight="1">
      <c r="A294" s="48"/>
      <c r="B294" s="49"/>
      <c r="C294" s="64"/>
      <c r="D294" s="81"/>
      <c r="E294" s="82"/>
      <c r="F294" s="82"/>
      <c r="G294" s="83"/>
      <c r="H294" s="149"/>
      <c r="I294" s="149"/>
      <c r="J294" s="149"/>
    </row>
    <row r="295" spans="1:11" s="58" customFormat="1" ht="27" customHeight="1">
      <c r="A295" s="191" t="s">
        <v>600</v>
      </c>
      <c r="B295" s="191"/>
      <c r="C295" s="191"/>
      <c r="D295" s="191"/>
      <c r="E295" s="191"/>
      <c r="F295" s="191"/>
      <c r="G295" s="191"/>
      <c r="H295" s="149"/>
      <c r="I295" s="149"/>
      <c r="J295" s="149"/>
      <c r="K295" s="63"/>
    </row>
    <row r="296" spans="1:11" s="58" customFormat="1" ht="4.5" customHeight="1" thickBot="1">
      <c r="A296" s="44"/>
      <c r="B296" s="45"/>
      <c r="C296" s="65"/>
      <c r="D296" s="83"/>
      <c r="E296" s="83"/>
      <c r="F296" s="83"/>
      <c r="G296" s="83"/>
      <c r="H296" s="149"/>
      <c r="I296" s="149"/>
      <c r="J296" s="149"/>
      <c r="K296" s="63"/>
    </row>
    <row r="297" spans="1:11" s="27" customFormat="1" ht="14.25">
      <c r="A297" s="46"/>
      <c r="B297" s="47" t="s">
        <v>95</v>
      </c>
      <c r="C297" s="66"/>
      <c r="D297" s="84"/>
      <c r="E297" s="85"/>
      <c r="F297" s="85"/>
      <c r="G297" s="86"/>
      <c r="H297" s="145"/>
      <c r="I297" s="138"/>
      <c r="J297" s="139"/>
    </row>
    <row r="298" spans="1:11" s="58" customFormat="1" ht="13.5">
      <c r="A298" s="42">
        <v>1</v>
      </c>
      <c r="B298" s="37" t="s">
        <v>330</v>
      </c>
      <c r="C298" s="57">
        <v>1</v>
      </c>
      <c r="D298" s="68">
        <f>+'Հավելված 7.1'!C297</f>
        <v>0</v>
      </c>
      <c r="E298" s="68">
        <f>+'Հավելված 7.1'!D297</f>
        <v>0</v>
      </c>
      <c r="F298" s="69">
        <f>+'Հավելված 7.1'!E297</f>
        <v>0</v>
      </c>
      <c r="G298" s="98">
        <f>+'Հավելված 7.1'!F297</f>
        <v>0</v>
      </c>
      <c r="H298" s="147"/>
      <c r="I298" s="131">
        <f t="shared" ref="I298:I349" si="14">+G298+F298+E298+D298</f>
        <v>0</v>
      </c>
      <c r="J298" s="98">
        <f>+'Հավելված 7.1'!H297</f>
        <v>0</v>
      </c>
    </row>
    <row r="299" spans="1:11" s="58" customFormat="1" ht="13.5">
      <c r="A299" s="42">
        <v>2</v>
      </c>
      <c r="B299" s="37" t="s">
        <v>331</v>
      </c>
      <c r="C299" s="57">
        <v>1</v>
      </c>
      <c r="D299" s="68">
        <f>+'Հավելված 7.1'!C298</f>
        <v>0</v>
      </c>
      <c r="E299" s="68">
        <f>+'Հավելված 7.1'!D298</f>
        <v>0</v>
      </c>
      <c r="F299" s="69">
        <f>+'Հավելված 7.1'!E298</f>
        <v>0</v>
      </c>
      <c r="G299" s="98">
        <f>+'Հավելված 7.1'!F298</f>
        <v>0</v>
      </c>
      <c r="H299" s="147"/>
      <c r="I299" s="131">
        <f t="shared" si="14"/>
        <v>0</v>
      </c>
      <c r="J299" s="98">
        <f>+'Հավելված 7.1'!H298</f>
        <v>0</v>
      </c>
    </row>
    <row r="300" spans="1:11" s="58" customFormat="1" ht="13.5">
      <c r="A300" s="42">
        <v>3</v>
      </c>
      <c r="B300" s="37" t="s">
        <v>332</v>
      </c>
      <c r="C300" s="57">
        <v>1</v>
      </c>
      <c r="D300" s="68">
        <f>+'Հավելված 7.1'!C299</f>
        <v>0</v>
      </c>
      <c r="E300" s="68">
        <f>+'Հավելված 7.1'!D299</f>
        <v>0</v>
      </c>
      <c r="F300" s="69">
        <f>+'Հավելված 7.1'!E299</f>
        <v>0</v>
      </c>
      <c r="G300" s="98">
        <f>+'Հավելված 7.1'!F299</f>
        <v>0</v>
      </c>
      <c r="H300" s="147"/>
      <c r="I300" s="131">
        <f t="shared" si="14"/>
        <v>0</v>
      </c>
      <c r="J300" s="98">
        <f>+'Հավելված 7.1'!H299</f>
        <v>0</v>
      </c>
    </row>
    <row r="301" spans="1:11" s="58" customFormat="1" ht="13.5">
      <c r="A301" s="42">
        <v>4</v>
      </c>
      <c r="B301" s="37" t="s">
        <v>333</v>
      </c>
      <c r="C301" s="57">
        <v>1</v>
      </c>
      <c r="D301" s="68">
        <f>+'Հավելված 7.1'!C300</f>
        <v>0</v>
      </c>
      <c r="E301" s="68">
        <f>+'Հավելված 7.1'!D300</f>
        <v>0</v>
      </c>
      <c r="F301" s="69">
        <f>+'Հավելված 7.1'!E300</f>
        <v>0</v>
      </c>
      <c r="G301" s="98">
        <f>+'Հավելված 7.1'!F300</f>
        <v>0</v>
      </c>
      <c r="H301" s="147"/>
      <c r="I301" s="131">
        <f t="shared" si="14"/>
        <v>0</v>
      </c>
      <c r="J301" s="98">
        <f>+'Հավելված 7.1'!H300</f>
        <v>0</v>
      </c>
    </row>
    <row r="302" spans="1:11" s="58" customFormat="1" ht="13.5">
      <c r="A302" s="42">
        <v>5</v>
      </c>
      <c r="B302" s="37" t="s">
        <v>334</v>
      </c>
      <c r="C302" s="57">
        <v>1</v>
      </c>
      <c r="D302" s="68">
        <f>+'Հավելված 7.1'!C301</f>
        <v>0</v>
      </c>
      <c r="E302" s="68">
        <f>+'Հավելված 7.1'!D301</f>
        <v>0</v>
      </c>
      <c r="F302" s="69">
        <f>+'Հավելված 7.1'!E301</f>
        <v>0</v>
      </c>
      <c r="G302" s="98">
        <f>+'Հավելված 7.1'!F301</f>
        <v>0</v>
      </c>
      <c r="H302" s="147"/>
      <c r="I302" s="131">
        <f t="shared" si="14"/>
        <v>0</v>
      </c>
      <c r="J302" s="98">
        <f>+'Հավելված 7.1'!H301</f>
        <v>0</v>
      </c>
    </row>
    <row r="303" spans="1:11" s="58" customFormat="1" ht="13.5">
      <c r="A303" s="42">
        <v>6</v>
      </c>
      <c r="B303" s="40" t="s">
        <v>335</v>
      </c>
      <c r="C303" s="61">
        <v>1</v>
      </c>
      <c r="D303" s="68">
        <f>+'Հավելված 7.1'!C302</f>
        <v>0</v>
      </c>
      <c r="E303" s="68">
        <f>+'Հավելված 7.1'!D302</f>
        <v>0</v>
      </c>
      <c r="F303" s="69">
        <f>+'Հավելված 7.1'!E302</f>
        <v>0</v>
      </c>
      <c r="G303" s="98">
        <f>+'Հավելված 7.1'!F302</f>
        <v>0</v>
      </c>
      <c r="H303" s="147"/>
      <c r="I303" s="131">
        <f t="shared" si="14"/>
        <v>0</v>
      </c>
      <c r="J303" s="98">
        <f>+'Հավելված 7.1'!H302</f>
        <v>0</v>
      </c>
    </row>
    <row r="304" spans="1:11" s="58" customFormat="1" ht="13.5">
      <c r="A304" s="42">
        <v>7</v>
      </c>
      <c r="B304" s="40" t="s">
        <v>336</v>
      </c>
      <c r="C304" s="61">
        <v>1</v>
      </c>
      <c r="D304" s="68">
        <f>+'Հավելված 7.1'!C303</f>
        <v>0</v>
      </c>
      <c r="E304" s="68">
        <f>+'Հավելված 7.1'!D303</f>
        <v>0</v>
      </c>
      <c r="F304" s="69">
        <f>+'Հավելված 7.1'!E303</f>
        <v>0</v>
      </c>
      <c r="G304" s="98">
        <f>+'Հավելված 7.1'!F303</f>
        <v>0</v>
      </c>
      <c r="H304" s="147"/>
      <c r="I304" s="131">
        <f t="shared" si="14"/>
        <v>0</v>
      </c>
      <c r="J304" s="98">
        <f>+'Հավելված 7.1'!H303</f>
        <v>0</v>
      </c>
    </row>
    <row r="305" spans="1:10" s="58" customFormat="1" ht="13.5">
      <c r="A305" s="42">
        <v>8</v>
      </c>
      <c r="B305" s="40" t="s">
        <v>337</v>
      </c>
      <c r="C305" s="61">
        <v>1</v>
      </c>
      <c r="D305" s="68">
        <f>+'Հավելված 7.1'!C304</f>
        <v>0</v>
      </c>
      <c r="E305" s="68">
        <f>+'Հավելված 7.1'!D304</f>
        <v>0</v>
      </c>
      <c r="F305" s="69">
        <f>+'Հավելված 7.1'!E304</f>
        <v>0</v>
      </c>
      <c r="G305" s="98">
        <f>+'Հավելված 7.1'!F304</f>
        <v>0</v>
      </c>
      <c r="H305" s="147"/>
      <c r="I305" s="131">
        <f t="shared" si="14"/>
        <v>0</v>
      </c>
      <c r="J305" s="98">
        <f>+'Հավելված 7.1'!H304</f>
        <v>0</v>
      </c>
    </row>
    <row r="306" spans="1:10" s="58" customFormat="1" ht="13.5">
      <c r="A306" s="42">
        <v>9</v>
      </c>
      <c r="B306" s="37" t="s">
        <v>338</v>
      </c>
      <c r="C306" s="57">
        <v>1</v>
      </c>
      <c r="D306" s="68">
        <f>+'Հավելված 7.1'!C305</f>
        <v>0</v>
      </c>
      <c r="E306" s="68">
        <f>+'Հավելված 7.1'!D305</f>
        <v>0</v>
      </c>
      <c r="F306" s="69">
        <f>+'Հավելված 7.1'!E305</f>
        <v>0</v>
      </c>
      <c r="G306" s="98">
        <f>+'Հավելված 7.1'!F305</f>
        <v>0</v>
      </c>
      <c r="H306" s="147"/>
      <c r="I306" s="131">
        <f t="shared" si="14"/>
        <v>0</v>
      </c>
      <c r="J306" s="98">
        <f>+'Հավելված 7.1'!H305</f>
        <v>0</v>
      </c>
    </row>
    <row r="307" spans="1:10" s="58" customFormat="1" ht="13.5">
      <c r="A307" s="42">
        <v>10</v>
      </c>
      <c r="B307" s="37" t="s">
        <v>339</v>
      </c>
      <c r="C307" s="57">
        <v>1</v>
      </c>
      <c r="D307" s="68">
        <f>+'Հավելված 7.1'!C306</f>
        <v>0</v>
      </c>
      <c r="E307" s="68">
        <f>+'Հավելված 7.1'!D306</f>
        <v>0</v>
      </c>
      <c r="F307" s="69">
        <f>+'Հավելված 7.1'!E306</f>
        <v>0</v>
      </c>
      <c r="G307" s="98">
        <f>+'Հավելված 7.1'!F306</f>
        <v>0</v>
      </c>
      <c r="H307" s="147"/>
      <c r="I307" s="131">
        <f t="shared" si="14"/>
        <v>0</v>
      </c>
      <c r="J307" s="98">
        <f>+'Հավելված 7.1'!H306</f>
        <v>0</v>
      </c>
    </row>
    <row r="308" spans="1:10" s="58" customFormat="1" ht="13.5">
      <c r="A308" s="42">
        <v>11</v>
      </c>
      <c r="B308" s="37" t="s">
        <v>340</v>
      </c>
      <c r="C308" s="57">
        <v>1</v>
      </c>
      <c r="D308" s="68">
        <f>+'Հավելված 7.1'!C307</f>
        <v>0</v>
      </c>
      <c r="E308" s="68">
        <f>+'Հավելված 7.1'!D307</f>
        <v>0</v>
      </c>
      <c r="F308" s="69">
        <f>+'Հավելված 7.1'!E307</f>
        <v>0</v>
      </c>
      <c r="G308" s="98">
        <f>+'Հավելված 7.1'!F307</f>
        <v>0</v>
      </c>
      <c r="H308" s="147"/>
      <c r="I308" s="131">
        <f t="shared" si="14"/>
        <v>0</v>
      </c>
      <c r="J308" s="98">
        <f>+'Հավելված 7.1'!H307</f>
        <v>0</v>
      </c>
    </row>
    <row r="309" spans="1:10" s="58" customFormat="1" ht="13.5">
      <c r="A309" s="42">
        <v>12</v>
      </c>
      <c r="B309" s="37" t="s">
        <v>341</v>
      </c>
      <c r="C309" s="57">
        <v>1</v>
      </c>
      <c r="D309" s="68">
        <f>+'Հավելված 7.1'!C308</f>
        <v>0</v>
      </c>
      <c r="E309" s="68">
        <f>+'Հավելված 7.1'!D308</f>
        <v>0</v>
      </c>
      <c r="F309" s="69">
        <f>+'Հավելված 7.1'!E308</f>
        <v>0</v>
      </c>
      <c r="G309" s="98">
        <f>+'Հավելված 7.1'!F308</f>
        <v>0</v>
      </c>
      <c r="H309" s="147"/>
      <c r="I309" s="131">
        <f t="shared" si="14"/>
        <v>0</v>
      </c>
      <c r="J309" s="98">
        <f>+'Հավելված 7.1'!H308</f>
        <v>0</v>
      </c>
    </row>
    <row r="310" spans="1:10" s="58" customFormat="1" ht="13.5">
      <c r="A310" s="42">
        <v>13</v>
      </c>
      <c r="B310" s="37" t="s">
        <v>342</v>
      </c>
      <c r="C310" s="57">
        <v>1</v>
      </c>
      <c r="D310" s="68">
        <f>+'Հավելված 7.1'!C309</f>
        <v>0</v>
      </c>
      <c r="E310" s="68">
        <f>+'Հավելված 7.1'!D309</f>
        <v>0</v>
      </c>
      <c r="F310" s="69">
        <f>+'Հավելված 7.1'!E309</f>
        <v>0</v>
      </c>
      <c r="G310" s="98">
        <f>+'Հավելված 7.1'!F309</f>
        <v>0</v>
      </c>
      <c r="H310" s="147"/>
      <c r="I310" s="131">
        <f t="shared" si="14"/>
        <v>0</v>
      </c>
      <c r="J310" s="98">
        <f>+'Հավելված 7.1'!H309</f>
        <v>0</v>
      </c>
    </row>
    <row r="311" spans="1:10" s="58" customFormat="1" ht="13.5">
      <c r="A311" s="42">
        <v>14</v>
      </c>
      <c r="B311" s="37" t="s">
        <v>343</v>
      </c>
      <c r="C311" s="57">
        <v>1</v>
      </c>
      <c r="D311" s="68">
        <f>+'Հավելված 7.1'!C310</f>
        <v>0</v>
      </c>
      <c r="E311" s="68">
        <f>+'Հավելված 7.1'!D310</f>
        <v>0</v>
      </c>
      <c r="F311" s="69">
        <f>+'Հավելված 7.1'!E310</f>
        <v>0</v>
      </c>
      <c r="G311" s="100">
        <f>+'Հավելված 7.1'!F310</f>
        <v>0</v>
      </c>
      <c r="H311" s="147"/>
      <c r="I311" s="131">
        <f t="shared" si="14"/>
        <v>0</v>
      </c>
      <c r="J311" s="98">
        <f>+'Հավելված 7.1'!H310</f>
        <v>0</v>
      </c>
    </row>
    <row r="312" spans="1:10" s="58" customFormat="1" ht="13.5">
      <c r="A312" s="42">
        <v>15</v>
      </c>
      <c r="B312" s="37" t="s">
        <v>344</v>
      </c>
      <c r="C312" s="57">
        <v>1</v>
      </c>
      <c r="D312" s="68">
        <f>+'Հավելված 7.1'!C311</f>
        <v>0</v>
      </c>
      <c r="E312" s="68">
        <f>+'Հավելված 7.1'!D311</f>
        <v>0</v>
      </c>
      <c r="F312" s="69">
        <f>+'Հավելված 7.1'!E311</f>
        <v>0</v>
      </c>
      <c r="G312" s="98">
        <f>+'Հավելված 7.1'!F311</f>
        <v>0</v>
      </c>
      <c r="H312" s="147"/>
      <c r="I312" s="131">
        <f t="shared" si="14"/>
        <v>0</v>
      </c>
      <c r="J312" s="98">
        <f>+'Հավելված 7.1'!H311</f>
        <v>0</v>
      </c>
    </row>
    <row r="313" spans="1:10" s="58" customFormat="1" ht="13.5">
      <c r="A313" s="42">
        <v>16</v>
      </c>
      <c r="B313" s="37" t="s">
        <v>345</v>
      </c>
      <c r="C313" s="57">
        <v>1</v>
      </c>
      <c r="D313" s="75">
        <f>+'Հավելված 7.1'!C312</f>
        <v>0</v>
      </c>
      <c r="E313" s="74">
        <f>+'Հավելված 7.1'!D312</f>
        <v>0</v>
      </c>
      <c r="F313" s="79">
        <f>+'Հավելված 7.1'!E312</f>
        <v>0</v>
      </c>
      <c r="G313" s="98">
        <f>+'Հավելված 7.1'!F312</f>
        <v>0</v>
      </c>
      <c r="H313" s="147"/>
      <c r="I313" s="136">
        <f t="shared" si="14"/>
        <v>0</v>
      </c>
      <c r="J313" s="78">
        <f>+'Հավելված 7.1'!H312</f>
        <v>0</v>
      </c>
    </row>
    <row r="314" spans="1:10" s="58" customFormat="1" ht="13.5">
      <c r="A314" s="42">
        <v>17</v>
      </c>
      <c r="B314" s="37" t="s">
        <v>346</v>
      </c>
      <c r="C314" s="57">
        <v>1</v>
      </c>
      <c r="D314" s="74">
        <f>+'Հավելված 7.1'!C313</f>
        <v>0</v>
      </c>
      <c r="E314" s="68">
        <f>+'Հավելված 7.1'!D313</f>
        <v>0</v>
      </c>
      <c r="F314" s="69">
        <f>+'Հավելված 7.1'!E313</f>
        <v>0</v>
      </c>
      <c r="G314" s="100">
        <f>+'Հավելված 7.1'!F313</f>
        <v>0</v>
      </c>
      <c r="H314" s="147"/>
      <c r="I314" s="131">
        <f t="shared" si="14"/>
        <v>0</v>
      </c>
      <c r="J314" s="98">
        <f>+'Հավելված 7.1'!H313</f>
        <v>0</v>
      </c>
    </row>
    <row r="315" spans="1:10" s="58" customFormat="1" ht="13.5">
      <c r="A315" s="42">
        <v>18</v>
      </c>
      <c r="B315" s="37" t="s">
        <v>347</v>
      </c>
      <c r="C315" s="57">
        <v>1</v>
      </c>
      <c r="D315" s="68">
        <f>+'Հավելված 7.1'!C314</f>
        <v>0</v>
      </c>
      <c r="E315" s="68">
        <f>+'Հավելված 7.1'!D314</f>
        <v>0</v>
      </c>
      <c r="F315" s="69">
        <f>+'Հավելված 7.1'!E314</f>
        <v>0</v>
      </c>
      <c r="G315" s="98">
        <f>+'Հավելված 7.1'!F314</f>
        <v>0</v>
      </c>
      <c r="H315" s="147"/>
      <c r="I315" s="131">
        <f t="shared" si="14"/>
        <v>0</v>
      </c>
      <c r="J315" s="98">
        <f>+'Հավելված 7.1'!H314</f>
        <v>0</v>
      </c>
    </row>
    <row r="316" spans="1:10" s="58" customFormat="1" ht="13.5">
      <c r="A316" s="42">
        <v>19</v>
      </c>
      <c r="B316" s="37" t="s">
        <v>348</v>
      </c>
      <c r="C316" s="57">
        <v>1</v>
      </c>
      <c r="D316" s="68">
        <f>+'Հավելված 7.1'!C315</f>
        <v>0</v>
      </c>
      <c r="E316" s="68">
        <f>+'Հավելված 7.1'!D315</f>
        <v>0</v>
      </c>
      <c r="F316" s="69">
        <f>+'Հավելված 7.1'!E315</f>
        <v>0</v>
      </c>
      <c r="G316" s="100">
        <f>+'Հավելված 7.1'!F315</f>
        <v>0</v>
      </c>
      <c r="H316" s="147"/>
      <c r="I316" s="131">
        <f t="shared" si="14"/>
        <v>0</v>
      </c>
      <c r="J316" s="98">
        <f>+'Հավելված 7.1'!H315</f>
        <v>0</v>
      </c>
    </row>
    <row r="317" spans="1:10" s="58" customFormat="1" ht="13.5">
      <c r="A317" s="42">
        <v>20</v>
      </c>
      <c r="B317" s="37" t="s">
        <v>349</v>
      </c>
      <c r="C317" s="57">
        <v>1</v>
      </c>
      <c r="D317" s="68">
        <f>+'Հավելված 7.1'!C316</f>
        <v>0</v>
      </c>
      <c r="E317" s="74">
        <f>+'Հավելված 7.1'!D316</f>
        <v>0</v>
      </c>
      <c r="F317" s="69">
        <f>+'Հավելված 7.1'!E316</f>
        <v>0</v>
      </c>
      <c r="G317" s="98">
        <f>+'Հավելված 7.1'!F316</f>
        <v>0</v>
      </c>
      <c r="H317" s="147"/>
      <c r="I317" s="131">
        <f t="shared" si="14"/>
        <v>0</v>
      </c>
      <c r="J317" s="98">
        <f>+'Հավելված 7.1'!H316</f>
        <v>0</v>
      </c>
    </row>
    <row r="318" spans="1:10" s="58" customFormat="1" ht="13.5">
      <c r="A318" s="42">
        <v>21</v>
      </c>
      <c r="B318" s="37" t="s">
        <v>350</v>
      </c>
      <c r="C318" s="57">
        <v>1</v>
      </c>
      <c r="D318" s="68">
        <f>+'Հավելված 7.1'!C317</f>
        <v>0</v>
      </c>
      <c r="E318" s="68">
        <f>+'Հավելված 7.1'!D317</f>
        <v>0</v>
      </c>
      <c r="F318" s="69">
        <f>+'Հավելված 7.1'!E317</f>
        <v>0</v>
      </c>
      <c r="G318" s="98">
        <f>+'Հավելված 7.1'!F317</f>
        <v>0</v>
      </c>
      <c r="H318" s="147"/>
      <c r="I318" s="131">
        <f t="shared" si="14"/>
        <v>0</v>
      </c>
      <c r="J318" s="98">
        <f>+'Հավելված 7.1'!H317</f>
        <v>0</v>
      </c>
    </row>
    <row r="319" spans="1:10" s="58" customFormat="1" ht="13.5">
      <c r="A319" s="42">
        <v>22</v>
      </c>
      <c r="B319" s="37" t="s">
        <v>351</v>
      </c>
      <c r="C319" s="57">
        <v>1</v>
      </c>
      <c r="D319" s="68">
        <f>+'Հավելված 7.1'!C318</f>
        <v>0</v>
      </c>
      <c r="E319" s="68">
        <f>+'Հավելված 7.1'!D318</f>
        <v>0</v>
      </c>
      <c r="F319" s="69">
        <f>+'Հավելված 7.1'!E318</f>
        <v>0</v>
      </c>
      <c r="G319" s="98">
        <f>+'Հավելված 7.1'!F318</f>
        <v>0</v>
      </c>
      <c r="H319" s="147"/>
      <c r="I319" s="131">
        <f t="shared" si="14"/>
        <v>0</v>
      </c>
      <c r="J319" s="98">
        <f>+'Հավելված 7.1'!H318</f>
        <v>0</v>
      </c>
    </row>
    <row r="320" spans="1:10" s="58" customFormat="1" ht="13.5">
      <c r="A320" s="42">
        <v>23</v>
      </c>
      <c r="B320" s="37" t="s">
        <v>352</v>
      </c>
      <c r="C320" s="57">
        <v>1</v>
      </c>
      <c r="D320" s="68">
        <f>+'Հավելված 7.1'!C319</f>
        <v>0</v>
      </c>
      <c r="E320" s="68">
        <f>+'Հավելված 7.1'!D319</f>
        <v>0</v>
      </c>
      <c r="F320" s="69">
        <f>+'Հավելված 7.1'!E319</f>
        <v>0</v>
      </c>
      <c r="G320" s="98">
        <f>+'Հավելված 7.1'!F319</f>
        <v>0</v>
      </c>
      <c r="H320" s="147"/>
      <c r="I320" s="131">
        <f t="shared" si="14"/>
        <v>0</v>
      </c>
      <c r="J320" s="98">
        <f>+'Հավելված 7.1'!H319</f>
        <v>0</v>
      </c>
    </row>
    <row r="321" spans="1:10" s="58" customFormat="1" ht="13.5">
      <c r="A321" s="42">
        <v>24</v>
      </c>
      <c r="B321" s="37" t="s">
        <v>353</v>
      </c>
      <c r="C321" s="57">
        <v>1</v>
      </c>
      <c r="D321" s="68">
        <f>+'Հավելված 7.1'!C320</f>
        <v>0</v>
      </c>
      <c r="E321" s="68">
        <f>+'Հավելված 7.1'!D320</f>
        <v>0</v>
      </c>
      <c r="F321" s="69">
        <f>+'Հավելված 7.1'!E320</f>
        <v>0</v>
      </c>
      <c r="G321" s="98">
        <f>+'Հավելված 7.1'!F320</f>
        <v>0</v>
      </c>
      <c r="H321" s="147"/>
      <c r="I321" s="131">
        <f t="shared" si="14"/>
        <v>0</v>
      </c>
      <c r="J321" s="98">
        <f>+'Հավելված 7.1'!H320</f>
        <v>0</v>
      </c>
    </row>
    <row r="322" spans="1:10" s="58" customFormat="1" ht="13.5">
      <c r="A322" s="42">
        <v>25</v>
      </c>
      <c r="B322" s="37" t="s">
        <v>10</v>
      </c>
      <c r="C322" s="57">
        <v>1</v>
      </c>
      <c r="D322" s="68">
        <f>+'Հավելված 7.1'!C321</f>
        <v>0</v>
      </c>
      <c r="E322" s="68">
        <f>+'Հավելված 7.1'!D321</f>
        <v>0</v>
      </c>
      <c r="F322" s="69">
        <f>+'Հավելված 7.1'!E321</f>
        <v>0</v>
      </c>
      <c r="G322" s="98">
        <f>+'Հավելված 7.1'!F321</f>
        <v>0</v>
      </c>
      <c r="H322" s="147"/>
      <c r="I322" s="131">
        <f t="shared" si="14"/>
        <v>0</v>
      </c>
      <c r="J322" s="98">
        <f>+'Հավելված 7.1'!H321</f>
        <v>0</v>
      </c>
    </row>
    <row r="323" spans="1:10" s="58" customFormat="1" ht="13.5">
      <c r="A323" s="42">
        <v>26</v>
      </c>
      <c r="B323" s="37" t="s">
        <v>354</v>
      </c>
      <c r="C323" s="57">
        <v>1</v>
      </c>
      <c r="D323" s="68">
        <f>+'Հավելված 7.1'!C322</f>
        <v>0</v>
      </c>
      <c r="E323" s="68">
        <f>+'Հավելված 7.1'!D322</f>
        <v>0</v>
      </c>
      <c r="F323" s="69">
        <f>+'Հավելված 7.1'!E322</f>
        <v>0</v>
      </c>
      <c r="G323" s="98">
        <f>+'Հավելված 7.1'!F322</f>
        <v>0</v>
      </c>
      <c r="H323" s="147"/>
      <c r="I323" s="131">
        <f t="shared" si="14"/>
        <v>0</v>
      </c>
      <c r="J323" s="98">
        <f>+'Հավելված 7.1'!H322</f>
        <v>0</v>
      </c>
    </row>
    <row r="324" spans="1:10" s="58" customFormat="1" ht="13.5">
      <c r="A324" s="42">
        <v>27</v>
      </c>
      <c r="B324" s="37" t="s">
        <v>355</v>
      </c>
      <c r="C324" s="57">
        <v>1</v>
      </c>
      <c r="D324" s="68">
        <f>+'Հավելված 7.1'!C323</f>
        <v>0</v>
      </c>
      <c r="E324" s="68">
        <f>+'Հավելված 7.1'!D323</f>
        <v>0</v>
      </c>
      <c r="F324" s="69">
        <f>+'Հավելված 7.1'!E323</f>
        <v>0</v>
      </c>
      <c r="G324" s="98">
        <f>+'Հավելված 7.1'!F323</f>
        <v>0</v>
      </c>
      <c r="H324" s="147"/>
      <c r="I324" s="131">
        <f t="shared" si="14"/>
        <v>0</v>
      </c>
      <c r="J324" s="98">
        <f>+'Հավելված 7.1'!H323</f>
        <v>0</v>
      </c>
    </row>
    <row r="325" spans="1:10" s="58" customFormat="1" ht="13.5">
      <c r="A325" s="42">
        <v>28</v>
      </c>
      <c r="B325" s="37" t="s">
        <v>356</v>
      </c>
      <c r="C325" s="57">
        <v>1</v>
      </c>
      <c r="D325" s="68">
        <f>+'Հավելված 7.1'!C324</f>
        <v>0</v>
      </c>
      <c r="E325" s="68">
        <f>+'Հավելված 7.1'!D324</f>
        <v>0</v>
      </c>
      <c r="F325" s="69">
        <f>+'Հավելված 7.1'!E324</f>
        <v>0</v>
      </c>
      <c r="G325" s="98">
        <f>+'Հավելված 7.1'!F324</f>
        <v>0</v>
      </c>
      <c r="H325" s="147"/>
      <c r="I325" s="131">
        <f t="shared" si="14"/>
        <v>0</v>
      </c>
      <c r="J325" s="98">
        <f>+'Հավելված 7.1'!H324</f>
        <v>0</v>
      </c>
    </row>
    <row r="326" spans="1:10" s="58" customFormat="1" ht="13.5">
      <c r="A326" s="42">
        <v>29</v>
      </c>
      <c r="B326" s="37" t="s">
        <v>357</v>
      </c>
      <c r="C326" s="57">
        <v>1</v>
      </c>
      <c r="D326" s="74">
        <f>+'Հավելված 7.1'!C325</f>
        <v>0</v>
      </c>
      <c r="E326" s="74">
        <f>+'Հավելված 7.1'!D325</f>
        <v>0</v>
      </c>
      <c r="F326" s="73">
        <f>+'Հավելված 7.1'!E325</f>
        <v>0</v>
      </c>
      <c r="G326" s="98">
        <f>+'Հավելված 7.1'!F325</f>
        <v>0</v>
      </c>
      <c r="H326" s="147"/>
      <c r="I326" s="131">
        <f t="shared" si="14"/>
        <v>0</v>
      </c>
      <c r="J326" s="98">
        <f>+'Հավելված 7.1'!H325</f>
        <v>0</v>
      </c>
    </row>
    <row r="327" spans="1:10" s="58" customFormat="1" ht="13.5">
      <c r="A327" s="42">
        <v>30</v>
      </c>
      <c r="B327" s="37" t="s">
        <v>358</v>
      </c>
      <c r="C327" s="57">
        <v>1</v>
      </c>
      <c r="D327" s="68">
        <f>+'Հավելված 7.1'!C326</f>
        <v>0</v>
      </c>
      <c r="E327" s="68">
        <f>+'Հավելված 7.1'!D326</f>
        <v>0</v>
      </c>
      <c r="F327" s="69">
        <f>+'Հավելված 7.1'!E326</f>
        <v>0</v>
      </c>
      <c r="G327" s="98">
        <f>+'Հավելված 7.1'!F326</f>
        <v>0</v>
      </c>
      <c r="H327" s="147"/>
      <c r="I327" s="131">
        <f t="shared" si="14"/>
        <v>0</v>
      </c>
      <c r="J327" s="98">
        <f>+'Հավելված 7.1'!H326</f>
        <v>0</v>
      </c>
    </row>
    <row r="328" spans="1:10" s="58" customFormat="1" ht="13.5">
      <c r="A328" s="42">
        <v>31</v>
      </c>
      <c r="B328" s="37" t="s">
        <v>359</v>
      </c>
      <c r="C328" s="57">
        <v>1</v>
      </c>
      <c r="D328" s="68">
        <f>+'Հավելված 7.1'!C327</f>
        <v>0</v>
      </c>
      <c r="E328" s="68">
        <f>+'Հավելված 7.1'!D327</f>
        <v>0</v>
      </c>
      <c r="F328" s="69">
        <f>+'Հավելված 7.1'!E327</f>
        <v>0</v>
      </c>
      <c r="G328" s="98">
        <f>+'Հավելված 7.1'!F327</f>
        <v>0</v>
      </c>
      <c r="H328" s="147"/>
      <c r="I328" s="131">
        <f t="shared" si="14"/>
        <v>0</v>
      </c>
      <c r="J328" s="98">
        <f>+'Հավելված 7.1'!H327</f>
        <v>0</v>
      </c>
    </row>
    <row r="329" spans="1:10" s="58" customFormat="1" ht="13.5">
      <c r="A329" s="42">
        <v>32</v>
      </c>
      <c r="B329" s="37" t="s">
        <v>360</v>
      </c>
      <c r="C329" s="57">
        <v>1</v>
      </c>
      <c r="D329" s="68">
        <f>+'Հավելված 7.1'!C328</f>
        <v>0</v>
      </c>
      <c r="E329" s="68">
        <f>+'Հավելված 7.1'!D328</f>
        <v>0</v>
      </c>
      <c r="F329" s="69">
        <f>+'Հավելված 7.1'!E328</f>
        <v>0</v>
      </c>
      <c r="G329" s="98">
        <f>+'Հավելված 7.1'!F328</f>
        <v>0</v>
      </c>
      <c r="H329" s="147"/>
      <c r="I329" s="131">
        <f t="shared" si="14"/>
        <v>0</v>
      </c>
      <c r="J329" s="98">
        <f>+'Հավելված 7.1'!H328</f>
        <v>0</v>
      </c>
    </row>
    <row r="330" spans="1:10" s="58" customFormat="1" ht="13.5">
      <c r="A330" s="42">
        <v>33</v>
      </c>
      <c r="B330" s="37" t="s">
        <v>361</v>
      </c>
      <c r="C330" s="57">
        <v>1</v>
      </c>
      <c r="D330" s="74">
        <f>+'Հավելված 7.1'!C329</f>
        <v>0</v>
      </c>
      <c r="E330" s="74">
        <f>+'Հավելված 7.1'!D329</f>
        <v>0</v>
      </c>
      <c r="F330" s="73">
        <f>+'Հավելված 7.1'!E329</f>
        <v>0</v>
      </c>
      <c r="G330" s="98">
        <f>+'Հավելված 7.1'!F329</f>
        <v>0</v>
      </c>
      <c r="H330" s="147"/>
      <c r="I330" s="131">
        <f t="shared" si="14"/>
        <v>0</v>
      </c>
      <c r="J330" s="98">
        <f>+'Հավելված 7.1'!H329</f>
        <v>0</v>
      </c>
    </row>
    <row r="331" spans="1:10" s="58" customFormat="1" ht="13.5">
      <c r="A331" s="42">
        <v>34</v>
      </c>
      <c r="B331" s="37" t="s">
        <v>362</v>
      </c>
      <c r="C331" s="57">
        <v>1</v>
      </c>
      <c r="D331" s="74">
        <f>+'Հավելված 7.1'!C330</f>
        <v>0</v>
      </c>
      <c r="E331" s="74">
        <f>+'Հավելված 7.1'!D330</f>
        <v>0</v>
      </c>
      <c r="F331" s="73">
        <f>+'Հավելված 7.1'!E330</f>
        <v>0</v>
      </c>
      <c r="G331" s="98">
        <f>+'Հավելված 7.1'!F330</f>
        <v>0</v>
      </c>
      <c r="H331" s="147"/>
      <c r="I331" s="131">
        <f t="shared" si="14"/>
        <v>0</v>
      </c>
      <c r="J331" s="98">
        <f>+'Հավելված 7.1'!H330</f>
        <v>0</v>
      </c>
    </row>
    <row r="332" spans="1:10" s="58" customFormat="1" ht="13.5">
      <c r="A332" s="42">
        <v>35</v>
      </c>
      <c r="B332" s="37" t="s">
        <v>363</v>
      </c>
      <c r="C332" s="57">
        <v>1</v>
      </c>
      <c r="D332" s="68">
        <f>+'Հավելված 7.1'!C331</f>
        <v>0</v>
      </c>
      <c r="E332" s="68">
        <f>+'Հավելված 7.1'!D331</f>
        <v>0</v>
      </c>
      <c r="F332" s="69">
        <f>+'Հավելված 7.1'!E331</f>
        <v>0</v>
      </c>
      <c r="G332" s="98">
        <f>+'Հավելված 7.1'!F331</f>
        <v>0</v>
      </c>
      <c r="H332" s="147"/>
      <c r="I332" s="131">
        <f t="shared" si="14"/>
        <v>0</v>
      </c>
      <c r="J332" s="98">
        <f>+'Հավելված 7.1'!H331</f>
        <v>0</v>
      </c>
    </row>
    <row r="333" spans="1:10" s="58" customFormat="1" ht="13.5">
      <c r="A333" s="42">
        <v>36</v>
      </c>
      <c r="B333" s="37" t="s">
        <v>364</v>
      </c>
      <c r="C333" s="57">
        <v>1</v>
      </c>
      <c r="D333" s="68">
        <f>+'Հավելված 7.1'!C332</f>
        <v>0</v>
      </c>
      <c r="E333" s="68">
        <f>+'Հավելված 7.1'!D332</f>
        <v>0</v>
      </c>
      <c r="F333" s="69">
        <f>+'Հավելված 7.1'!E332</f>
        <v>0</v>
      </c>
      <c r="G333" s="98">
        <f>+'Հավելված 7.1'!F332</f>
        <v>0</v>
      </c>
      <c r="H333" s="147"/>
      <c r="I333" s="131">
        <f t="shared" si="14"/>
        <v>0</v>
      </c>
      <c r="J333" s="98">
        <f>+'Հավելված 7.1'!H332</f>
        <v>0</v>
      </c>
    </row>
    <row r="334" spans="1:10" s="58" customFormat="1" ht="13.5">
      <c r="A334" s="42">
        <v>37</v>
      </c>
      <c r="B334" s="37" t="s">
        <v>365</v>
      </c>
      <c r="C334" s="57">
        <v>1</v>
      </c>
      <c r="D334" s="68">
        <f>+'Հավելված 7.1'!C333</f>
        <v>0</v>
      </c>
      <c r="E334" s="68">
        <f>+'Հավելված 7.1'!D333</f>
        <v>0</v>
      </c>
      <c r="F334" s="69">
        <f>+'Հավելված 7.1'!E333</f>
        <v>0</v>
      </c>
      <c r="G334" s="98">
        <f>+'Հավելված 7.1'!F333</f>
        <v>0</v>
      </c>
      <c r="H334" s="147"/>
      <c r="I334" s="131">
        <f t="shared" si="14"/>
        <v>0</v>
      </c>
      <c r="J334" s="98">
        <f>+'Հավելված 7.1'!H333</f>
        <v>0</v>
      </c>
    </row>
    <row r="335" spans="1:10" s="58" customFormat="1" ht="13.5">
      <c r="A335" s="42">
        <v>38</v>
      </c>
      <c r="B335" s="37" t="s">
        <v>366</v>
      </c>
      <c r="C335" s="57">
        <v>1</v>
      </c>
      <c r="D335" s="68">
        <f>+'Հավելված 7.1'!C334</f>
        <v>0</v>
      </c>
      <c r="E335" s="68">
        <f>+'Հավելված 7.1'!D334</f>
        <v>0</v>
      </c>
      <c r="F335" s="69">
        <f>+'Հավելված 7.1'!E334</f>
        <v>0</v>
      </c>
      <c r="G335" s="98">
        <f>+'Հավելված 7.1'!F334</f>
        <v>0</v>
      </c>
      <c r="H335" s="147"/>
      <c r="I335" s="131">
        <f t="shared" si="14"/>
        <v>0</v>
      </c>
      <c r="J335" s="98">
        <f>+'Հավելված 7.1'!H334</f>
        <v>0</v>
      </c>
    </row>
    <row r="336" spans="1:10" s="58" customFormat="1" ht="13.5">
      <c r="A336" s="42">
        <v>39</v>
      </c>
      <c r="B336" s="37" t="s">
        <v>367</v>
      </c>
      <c r="C336" s="57">
        <v>1</v>
      </c>
      <c r="D336" s="68">
        <f>+'Հավելված 7.1'!C335</f>
        <v>0</v>
      </c>
      <c r="E336" s="68">
        <f>+'Հավելված 7.1'!D335</f>
        <v>0</v>
      </c>
      <c r="F336" s="69">
        <f>+'Հավելված 7.1'!E335</f>
        <v>0</v>
      </c>
      <c r="G336" s="98">
        <f>+'Հավելված 7.1'!F335</f>
        <v>0</v>
      </c>
      <c r="H336" s="147"/>
      <c r="I336" s="131">
        <f t="shared" si="14"/>
        <v>0</v>
      </c>
      <c r="J336" s="98">
        <f>+'Հավելված 7.1'!H335</f>
        <v>0</v>
      </c>
    </row>
    <row r="337" spans="1:10" s="58" customFormat="1" ht="13.5">
      <c r="A337" s="42">
        <v>40</v>
      </c>
      <c r="B337" s="37" t="s">
        <v>368</v>
      </c>
      <c r="C337" s="57">
        <v>1</v>
      </c>
      <c r="D337" s="68">
        <f>+'Հավելված 7.1'!C336</f>
        <v>0</v>
      </c>
      <c r="E337" s="68">
        <f>+'Հավելված 7.1'!D336</f>
        <v>0</v>
      </c>
      <c r="F337" s="69">
        <f>+'Հավելված 7.1'!E336</f>
        <v>0</v>
      </c>
      <c r="G337" s="98">
        <f>+'Հավելված 7.1'!F336</f>
        <v>0</v>
      </c>
      <c r="H337" s="147"/>
      <c r="I337" s="131">
        <f t="shared" si="14"/>
        <v>0</v>
      </c>
      <c r="J337" s="98">
        <f>+'Հավելված 7.1'!H336</f>
        <v>0</v>
      </c>
    </row>
    <row r="338" spans="1:10" s="58" customFormat="1" ht="13.5">
      <c r="A338" s="42">
        <v>41</v>
      </c>
      <c r="B338" s="37" t="s">
        <v>369</v>
      </c>
      <c r="C338" s="57">
        <v>1</v>
      </c>
      <c r="D338" s="68">
        <f>+'Հավելված 7.1'!C337</f>
        <v>0</v>
      </c>
      <c r="E338" s="68">
        <f>+'Հավելված 7.1'!D337</f>
        <v>0</v>
      </c>
      <c r="F338" s="69">
        <f>+'Հավելված 7.1'!E337</f>
        <v>0</v>
      </c>
      <c r="G338" s="98">
        <f>+'Հավելված 7.1'!F337</f>
        <v>0</v>
      </c>
      <c r="H338" s="147"/>
      <c r="I338" s="131">
        <f t="shared" si="14"/>
        <v>0</v>
      </c>
      <c r="J338" s="98">
        <f>+'Հավելված 7.1'!H337</f>
        <v>0</v>
      </c>
    </row>
    <row r="339" spans="1:10" s="58" customFormat="1" ht="13.5">
      <c r="A339" s="42">
        <v>42</v>
      </c>
      <c r="B339" s="37" t="s">
        <v>370</v>
      </c>
      <c r="C339" s="57">
        <v>1</v>
      </c>
      <c r="D339" s="68">
        <f>+'Հավելված 7.1'!C338</f>
        <v>0</v>
      </c>
      <c r="E339" s="68">
        <f>+'Հավելված 7.1'!D338</f>
        <v>0</v>
      </c>
      <c r="F339" s="69">
        <f>+'Հավելված 7.1'!E338</f>
        <v>0</v>
      </c>
      <c r="G339" s="98">
        <f>+'Հավելված 7.1'!F338</f>
        <v>0</v>
      </c>
      <c r="H339" s="147"/>
      <c r="I339" s="131">
        <f t="shared" si="14"/>
        <v>0</v>
      </c>
      <c r="J339" s="98">
        <f>+'Հավելված 7.1'!H338</f>
        <v>0</v>
      </c>
    </row>
    <row r="340" spans="1:10" s="58" customFormat="1" ht="13.5">
      <c r="A340" s="42">
        <v>43</v>
      </c>
      <c r="B340" s="37" t="s">
        <v>371</v>
      </c>
      <c r="C340" s="57">
        <v>1</v>
      </c>
      <c r="D340" s="74">
        <f>+'Հավելված 7.1'!C339</f>
        <v>0</v>
      </c>
      <c r="E340" s="74">
        <f>+'Հավելված 7.1'!D339</f>
        <v>0</v>
      </c>
      <c r="F340" s="73">
        <f>+'Հավելված 7.1'!E339</f>
        <v>0</v>
      </c>
      <c r="G340" s="98">
        <f>+'Հավելված 7.1'!F339</f>
        <v>0</v>
      </c>
      <c r="H340" s="147"/>
      <c r="I340" s="131">
        <f t="shared" si="14"/>
        <v>0</v>
      </c>
      <c r="J340" s="98">
        <f>+'Հավելված 7.1'!H339</f>
        <v>0</v>
      </c>
    </row>
    <row r="341" spans="1:10" s="58" customFormat="1" ht="13.5">
      <c r="A341" s="42">
        <v>44</v>
      </c>
      <c r="B341" s="37" t="s">
        <v>372</v>
      </c>
      <c r="C341" s="57">
        <v>1</v>
      </c>
      <c r="D341" s="68">
        <f>+'Հավելված 7.1'!C340</f>
        <v>0</v>
      </c>
      <c r="E341" s="68">
        <f>+'Հավելված 7.1'!D340</f>
        <v>0</v>
      </c>
      <c r="F341" s="73">
        <f>+'Հավելված 7.1'!E340</f>
        <v>0</v>
      </c>
      <c r="G341" s="98">
        <f>+'Հավելված 7.1'!F340</f>
        <v>0</v>
      </c>
      <c r="H341" s="147"/>
      <c r="I341" s="131">
        <f t="shared" si="14"/>
        <v>0</v>
      </c>
      <c r="J341" s="98">
        <f>+'Հավելված 7.1'!H340</f>
        <v>0</v>
      </c>
    </row>
    <row r="342" spans="1:10" s="58" customFormat="1" ht="13.5">
      <c r="A342" s="42">
        <v>45</v>
      </c>
      <c r="B342" s="37" t="s">
        <v>373</v>
      </c>
      <c r="C342" s="57">
        <v>1</v>
      </c>
      <c r="D342" s="68">
        <f>+'Հավելված 7.1'!C341</f>
        <v>0</v>
      </c>
      <c r="E342" s="68">
        <f>+'Հավելված 7.1'!D341</f>
        <v>0</v>
      </c>
      <c r="F342" s="69">
        <f>+'Հավելված 7.1'!E341</f>
        <v>0</v>
      </c>
      <c r="G342" s="98">
        <f>+'Հավելված 7.1'!F341</f>
        <v>0</v>
      </c>
      <c r="H342" s="147"/>
      <c r="I342" s="131">
        <f t="shared" si="14"/>
        <v>0</v>
      </c>
      <c r="J342" s="98">
        <f>+'Հավելված 7.1'!H341</f>
        <v>0</v>
      </c>
    </row>
    <row r="343" spans="1:10" s="58" customFormat="1" ht="13.5">
      <c r="A343" s="42">
        <v>46</v>
      </c>
      <c r="B343" s="39" t="s">
        <v>374</v>
      </c>
      <c r="C343" s="60">
        <v>1</v>
      </c>
      <c r="D343" s="77">
        <f>+'Հավելված 7.1'!C342</f>
        <v>0</v>
      </c>
      <c r="E343" s="77">
        <f>+'Հավելված 7.1'!D342</f>
        <v>0</v>
      </c>
      <c r="F343" s="72">
        <f>+'Հավելված 7.1'!E342</f>
        <v>0</v>
      </c>
      <c r="G343" s="100">
        <f>+'Հավելված 7.1'!F342</f>
        <v>0</v>
      </c>
      <c r="H343" s="147"/>
      <c r="I343" s="133">
        <f t="shared" si="14"/>
        <v>0</v>
      </c>
      <c r="J343" s="134">
        <f>+'Հավելված 7.1'!H342</f>
        <v>0</v>
      </c>
    </row>
    <row r="344" spans="1:10" s="58" customFormat="1" ht="13.5">
      <c r="A344" s="42">
        <v>47</v>
      </c>
      <c r="B344" s="37" t="s">
        <v>375</v>
      </c>
      <c r="C344" s="57">
        <v>1</v>
      </c>
      <c r="D344" s="68">
        <f>+'Հավելված 7.1'!C343</f>
        <v>0</v>
      </c>
      <c r="E344" s="68">
        <f>+'Հավելված 7.1'!D343</f>
        <v>0</v>
      </c>
      <c r="F344" s="69">
        <f>+'Հավելված 7.1'!E343</f>
        <v>0</v>
      </c>
      <c r="G344" s="98">
        <f>+'Հավելված 7.1'!F343</f>
        <v>0</v>
      </c>
      <c r="H344" s="147"/>
      <c r="I344" s="131">
        <f t="shared" si="14"/>
        <v>0</v>
      </c>
      <c r="J344" s="98">
        <f>+'Հավելված 7.1'!H343</f>
        <v>0</v>
      </c>
    </row>
    <row r="345" spans="1:10" s="58" customFormat="1" ht="13.5">
      <c r="A345" s="42">
        <v>48</v>
      </c>
      <c r="B345" s="39" t="s">
        <v>376</v>
      </c>
      <c r="C345" s="60">
        <v>1</v>
      </c>
      <c r="D345" s="71">
        <f>+'Հավելված 7.1'!C344</f>
        <v>0</v>
      </c>
      <c r="E345" s="71">
        <f>+'Հավելված 7.1'!D344</f>
        <v>0</v>
      </c>
      <c r="F345" s="72">
        <f>+'Հավելված 7.1'!E344</f>
        <v>0</v>
      </c>
      <c r="G345" s="98">
        <f>+'Հավելված 7.1'!F344</f>
        <v>0</v>
      </c>
      <c r="H345" s="147"/>
      <c r="I345" s="133">
        <f t="shared" si="14"/>
        <v>0</v>
      </c>
      <c r="J345" s="134">
        <f>+'Հավելված 7.1'!H344</f>
        <v>0</v>
      </c>
    </row>
    <row r="346" spans="1:10" s="58" customFormat="1" ht="13.5">
      <c r="A346" s="42">
        <v>49</v>
      </c>
      <c r="B346" s="39" t="s">
        <v>377</v>
      </c>
      <c r="C346" s="60">
        <v>1</v>
      </c>
      <c r="D346" s="71">
        <f>+'Հավելված 7.1'!C345</f>
        <v>0</v>
      </c>
      <c r="E346" s="71">
        <f>+'Հավելված 7.1'!D345</f>
        <v>0</v>
      </c>
      <c r="F346" s="72">
        <f>+'Հավելված 7.1'!E345</f>
        <v>0</v>
      </c>
      <c r="G346" s="98">
        <f>+'Հավելված 7.1'!F345</f>
        <v>0</v>
      </c>
      <c r="H346" s="147"/>
      <c r="I346" s="133">
        <f t="shared" si="14"/>
        <v>0</v>
      </c>
      <c r="J346" s="134">
        <f>+'Հավելված 7.1'!H345</f>
        <v>0</v>
      </c>
    </row>
    <row r="347" spans="1:10" s="58" customFormat="1" ht="13.5">
      <c r="A347" s="42">
        <v>50</v>
      </c>
      <c r="B347" s="39" t="s">
        <v>378</v>
      </c>
      <c r="C347" s="60">
        <v>1</v>
      </c>
      <c r="D347" s="71">
        <f>+'Հավելված 7.1'!C346</f>
        <v>0</v>
      </c>
      <c r="E347" s="71">
        <f>+'Հավելված 7.1'!D346</f>
        <v>0</v>
      </c>
      <c r="F347" s="72">
        <f>+'Հավելված 7.1'!E346</f>
        <v>0</v>
      </c>
      <c r="G347" s="98">
        <f>+'Հավելված 7.1'!F346</f>
        <v>0</v>
      </c>
      <c r="H347" s="147"/>
      <c r="I347" s="133">
        <f t="shared" si="14"/>
        <v>0</v>
      </c>
      <c r="J347" s="134">
        <f>+'Հավելված 7.1'!H346</f>
        <v>0</v>
      </c>
    </row>
    <row r="348" spans="1:10" s="58" customFormat="1" ht="13.5">
      <c r="A348" s="42">
        <v>51</v>
      </c>
      <c r="B348" s="39" t="s">
        <v>379</v>
      </c>
      <c r="C348" s="60">
        <v>1</v>
      </c>
      <c r="D348" s="77">
        <f>+'Հավելված 7.1'!C347</f>
        <v>0</v>
      </c>
      <c r="E348" s="74">
        <f>+'Հավելված 7.1'!D347</f>
        <v>0</v>
      </c>
      <c r="F348" s="69">
        <f>+'Հավելված 7.1'!E347</f>
        <v>0</v>
      </c>
      <c r="G348" s="98">
        <f>+'Հավելված 7.1'!F347</f>
        <v>0</v>
      </c>
      <c r="H348" s="147"/>
      <c r="I348" s="131">
        <f t="shared" si="14"/>
        <v>0</v>
      </c>
      <c r="J348" s="98">
        <f>+'Հավելված 7.1'!H347</f>
        <v>0</v>
      </c>
    </row>
    <row r="349" spans="1:10" s="58" customFormat="1" ht="13.5">
      <c r="A349" s="42">
        <v>52</v>
      </c>
      <c r="B349" s="39" t="s">
        <v>380</v>
      </c>
      <c r="C349" s="60">
        <v>1</v>
      </c>
      <c r="D349" s="77">
        <f>+'Հավելված 7.1'!C348</f>
        <v>0</v>
      </c>
      <c r="E349" s="77">
        <f>+'Հավելված 7.1'!D348</f>
        <v>0</v>
      </c>
      <c r="F349" s="69">
        <f>+'Հավելված 7.1'!E348</f>
        <v>0</v>
      </c>
      <c r="G349" s="87">
        <f>+'Հավելված 7.1'!F348</f>
        <v>0</v>
      </c>
      <c r="H349" s="147"/>
      <c r="I349" s="131">
        <f t="shared" si="14"/>
        <v>0</v>
      </c>
      <c r="J349" s="98">
        <f>+'Հավելված 7.1'!H348</f>
        <v>0</v>
      </c>
    </row>
    <row r="350" spans="1:10" s="27" customFormat="1" ht="14.25">
      <c r="A350" s="35"/>
      <c r="B350" s="36" t="s">
        <v>134</v>
      </c>
      <c r="C350" s="59"/>
      <c r="D350" s="70"/>
      <c r="E350" s="70"/>
      <c r="F350" s="70"/>
      <c r="G350" s="99"/>
      <c r="H350" s="145"/>
      <c r="I350" s="132"/>
      <c r="J350" s="99"/>
    </row>
    <row r="351" spans="1:10" s="58" customFormat="1" ht="13.5">
      <c r="A351" s="42">
        <v>53</v>
      </c>
      <c r="B351" s="37" t="s">
        <v>381</v>
      </c>
      <c r="C351" s="57">
        <v>1</v>
      </c>
      <c r="D351" s="68">
        <f>+'Հավելված 7.1'!C350</f>
        <v>0</v>
      </c>
      <c r="E351" s="68">
        <f>+'Հավելված 7.1'!D350</f>
        <v>0</v>
      </c>
      <c r="F351" s="69">
        <f>+'Հավելված 7.1'!E350</f>
        <v>0</v>
      </c>
      <c r="G351" s="98">
        <f>+'Հավելված 7.1'!F350</f>
        <v>0</v>
      </c>
      <c r="H351" s="147"/>
      <c r="I351" s="131">
        <f t="shared" ref="I351:I385" si="15">+G351+F351+E351+D351</f>
        <v>0</v>
      </c>
      <c r="J351" s="98">
        <f>+'Հավելված 7.1'!H350</f>
        <v>0</v>
      </c>
    </row>
    <row r="352" spans="1:10" s="58" customFormat="1" ht="13.5">
      <c r="A352" s="42">
        <v>54</v>
      </c>
      <c r="B352" s="37" t="s">
        <v>382</v>
      </c>
      <c r="C352" s="57">
        <v>1</v>
      </c>
      <c r="D352" s="74">
        <f>+'Հավելված 7.1'!C351</f>
        <v>0</v>
      </c>
      <c r="E352" s="74">
        <f>+'Հավելված 7.1'!D351</f>
        <v>0</v>
      </c>
      <c r="F352" s="69">
        <f>+'Հավելված 7.1'!E351</f>
        <v>0</v>
      </c>
      <c r="G352" s="98">
        <f>+'Հավելված 7.1'!F351</f>
        <v>0</v>
      </c>
      <c r="H352" s="147"/>
      <c r="I352" s="131">
        <f t="shared" si="15"/>
        <v>0</v>
      </c>
      <c r="J352" s="98">
        <f>+'Հավելված 7.1'!H351</f>
        <v>0</v>
      </c>
    </row>
    <row r="353" spans="1:10" s="58" customFormat="1" ht="13.5">
      <c r="A353" s="42">
        <v>55</v>
      </c>
      <c r="B353" s="37" t="s">
        <v>383</v>
      </c>
      <c r="C353" s="57">
        <v>1</v>
      </c>
      <c r="D353" s="68">
        <f>+'Հավելված 7.1'!C352</f>
        <v>0</v>
      </c>
      <c r="E353" s="68">
        <f>+'Հավելված 7.1'!D352</f>
        <v>0</v>
      </c>
      <c r="F353" s="69">
        <f>+'Հավելված 7.1'!E352</f>
        <v>0</v>
      </c>
      <c r="G353" s="98">
        <f>+'Հավելված 7.1'!F352</f>
        <v>0</v>
      </c>
      <c r="H353" s="147"/>
      <c r="I353" s="131">
        <f t="shared" si="15"/>
        <v>0</v>
      </c>
      <c r="J353" s="98">
        <f>+'Հավելված 7.1'!H352</f>
        <v>0</v>
      </c>
    </row>
    <row r="354" spans="1:10" s="58" customFormat="1" ht="13.5">
      <c r="A354" s="42">
        <v>56</v>
      </c>
      <c r="B354" s="37" t="s">
        <v>384</v>
      </c>
      <c r="C354" s="57">
        <v>1</v>
      </c>
      <c r="D354" s="68">
        <f>+'Հավելված 7.1'!C353</f>
        <v>0</v>
      </c>
      <c r="E354" s="68">
        <f>+'Հավելված 7.1'!D353</f>
        <v>0</v>
      </c>
      <c r="F354" s="69">
        <f>+'Հավելված 7.1'!E353</f>
        <v>0</v>
      </c>
      <c r="G354" s="98">
        <f>+'Հավելված 7.1'!F353</f>
        <v>0</v>
      </c>
      <c r="H354" s="147"/>
      <c r="I354" s="131">
        <f t="shared" si="15"/>
        <v>0</v>
      </c>
      <c r="J354" s="98">
        <f>+'Հավելված 7.1'!H353</f>
        <v>0</v>
      </c>
    </row>
    <row r="355" spans="1:10" s="58" customFormat="1" ht="13.5">
      <c r="A355" s="42">
        <v>57</v>
      </c>
      <c r="B355" s="37" t="s">
        <v>385</v>
      </c>
      <c r="C355" s="57">
        <v>1</v>
      </c>
      <c r="D355" s="68">
        <f>+'Հավելված 7.1'!C354</f>
        <v>0</v>
      </c>
      <c r="E355" s="68">
        <f>+'Հավելված 7.1'!D354</f>
        <v>0</v>
      </c>
      <c r="F355" s="69">
        <f>+'Հավելված 7.1'!E354</f>
        <v>0</v>
      </c>
      <c r="G355" s="98">
        <f>+'Հավելված 7.1'!F354</f>
        <v>0</v>
      </c>
      <c r="H355" s="147"/>
      <c r="I355" s="131">
        <f t="shared" si="15"/>
        <v>0</v>
      </c>
      <c r="J355" s="98">
        <f>+'Հավելված 7.1'!H354</f>
        <v>0</v>
      </c>
    </row>
    <row r="356" spans="1:10" s="58" customFormat="1" ht="13.5">
      <c r="A356" s="42">
        <v>58</v>
      </c>
      <c r="B356" s="37" t="s">
        <v>386</v>
      </c>
      <c r="C356" s="57">
        <v>1</v>
      </c>
      <c r="D356" s="68">
        <f>+'Հավելված 7.1'!C355</f>
        <v>0</v>
      </c>
      <c r="E356" s="68">
        <f>+'Հավելված 7.1'!D355</f>
        <v>0</v>
      </c>
      <c r="F356" s="69">
        <f>+'Հավելված 7.1'!E355</f>
        <v>0</v>
      </c>
      <c r="G356" s="98">
        <f>+'Հավելված 7.1'!F355</f>
        <v>0</v>
      </c>
      <c r="H356" s="147"/>
      <c r="I356" s="131">
        <f t="shared" si="15"/>
        <v>0</v>
      </c>
      <c r="J356" s="98">
        <f>+'Հավելված 7.1'!H355</f>
        <v>0</v>
      </c>
    </row>
    <row r="357" spans="1:10" s="58" customFormat="1" ht="13.5">
      <c r="A357" s="42">
        <v>59</v>
      </c>
      <c r="B357" s="37" t="s">
        <v>387</v>
      </c>
      <c r="C357" s="57">
        <v>1</v>
      </c>
      <c r="D357" s="68">
        <f>+'Հավելված 7.1'!C356</f>
        <v>0</v>
      </c>
      <c r="E357" s="68">
        <f>+'Հավելված 7.1'!D356</f>
        <v>0</v>
      </c>
      <c r="F357" s="69">
        <f>+'Հավելված 7.1'!E356</f>
        <v>0</v>
      </c>
      <c r="G357" s="98">
        <f>+'Հավելված 7.1'!F356</f>
        <v>0</v>
      </c>
      <c r="H357" s="147"/>
      <c r="I357" s="131">
        <f t="shared" si="15"/>
        <v>0</v>
      </c>
      <c r="J357" s="98">
        <f>+'Հավելված 7.1'!H356</f>
        <v>0</v>
      </c>
    </row>
    <row r="358" spans="1:10" s="58" customFormat="1" ht="13.5">
      <c r="A358" s="42">
        <v>60</v>
      </c>
      <c r="B358" s="37" t="s">
        <v>388</v>
      </c>
      <c r="C358" s="57">
        <v>1</v>
      </c>
      <c r="D358" s="68">
        <f>+'Հավելված 7.1'!C357</f>
        <v>0</v>
      </c>
      <c r="E358" s="68">
        <f>+'Հավելված 7.1'!D357</f>
        <v>0</v>
      </c>
      <c r="F358" s="69">
        <f>+'Հավելված 7.1'!E357</f>
        <v>0</v>
      </c>
      <c r="G358" s="98">
        <f>+'Հավելված 7.1'!F357</f>
        <v>0</v>
      </c>
      <c r="H358" s="147"/>
      <c r="I358" s="131">
        <f t="shared" si="15"/>
        <v>0</v>
      </c>
      <c r="J358" s="98">
        <f>+'Հավելված 7.1'!H357</f>
        <v>0</v>
      </c>
    </row>
    <row r="359" spans="1:10" s="58" customFormat="1" ht="13.5">
      <c r="A359" s="42">
        <v>61</v>
      </c>
      <c r="B359" s="37" t="s">
        <v>389</v>
      </c>
      <c r="C359" s="57">
        <v>1</v>
      </c>
      <c r="D359" s="68">
        <f>+'Հավելված 7.1'!C358</f>
        <v>0</v>
      </c>
      <c r="E359" s="68">
        <f>+'Հավելված 7.1'!D358</f>
        <v>0</v>
      </c>
      <c r="F359" s="69">
        <f>+'Հավելված 7.1'!E358</f>
        <v>0</v>
      </c>
      <c r="G359" s="100">
        <f>+'Հավելված 7.1'!F358</f>
        <v>0</v>
      </c>
      <c r="H359" s="147"/>
      <c r="I359" s="131">
        <f t="shared" si="15"/>
        <v>0</v>
      </c>
      <c r="J359" s="98">
        <f>+'Հավելված 7.1'!H358</f>
        <v>0</v>
      </c>
    </row>
    <row r="360" spans="1:10" s="58" customFormat="1" ht="13.5">
      <c r="A360" s="42">
        <v>62</v>
      </c>
      <c r="B360" s="37" t="s">
        <v>40</v>
      </c>
      <c r="C360" s="57">
        <v>1</v>
      </c>
      <c r="D360" s="68">
        <f>+'Հավելված 7.1'!C359</f>
        <v>0</v>
      </c>
      <c r="E360" s="68">
        <f>+'Հավելված 7.1'!D359</f>
        <v>0</v>
      </c>
      <c r="F360" s="69">
        <f>+'Հավելված 7.1'!E359</f>
        <v>0</v>
      </c>
      <c r="G360" s="100">
        <f>+'Հավելված 7.1'!F359</f>
        <v>0</v>
      </c>
      <c r="H360" s="147"/>
      <c r="I360" s="131">
        <f t="shared" si="15"/>
        <v>0</v>
      </c>
      <c r="J360" s="98">
        <f>+'Հավելված 7.1'!H359</f>
        <v>0</v>
      </c>
    </row>
    <row r="361" spans="1:10" s="58" customFormat="1" ht="13.5">
      <c r="A361" s="42">
        <v>63</v>
      </c>
      <c r="B361" s="37" t="s">
        <v>390</v>
      </c>
      <c r="C361" s="57">
        <v>1</v>
      </c>
      <c r="D361" s="68">
        <f>+'Հավելված 7.1'!C360</f>
        <v>0</v>
      </c>
      <c r="E361" s="68">
        <f>+'Հավելված 7.1'!D360</f>
        <v>0</v>
      </c>
      <c r="F361" s="69">
        <f>+'Հավելված 7.1'!E360</f>
        <v>0</v>
      </c>
      <c r="G361" s="98">
        <f>+'Հավելված 7.1'!F360</f>
        <v>0</v>
      </c>
      <c r="H361" s="147"/>
      <c r="I361" s="131">
        <f t="shared" si="15"/>
        <v>0</v>
      </c>
      <c r="J361" s="98">
        <f>+'Հավելված 7.1'!H360</f>
        <v>0</v>
      </c>
    </row>
    <row r="362" spans="1:10" s="58" customFormat="1" ht="13.5">
      <c r="A362" s="42">
        <v>64</v>
      </c>
      <c r="B362" s="37" t="s">
        <v>11</v>
      </c>
      <c r="C362" s="57">
        <v>1</v>
      </c>
      <c r="D362" s="68">
        <f>+'Հավելված 7.1'!C361</f>
        <v>0</v>
      </c>
      <c r="E362" s="68">
        <f>+'Հավելված 7.1'!D361</f>
        <v>0</v>
      </c>
      <c r="F362" s="69">
        <f>+'Հավելված 7.1'!E361</f>
        <v>0</v>
      </c>
      <c r="G362" s="98">
        <f>+'Հավելված 7.1'!F361</f>
        <v>0</v>
      </c>
      <c r="H362" s="147"/>
      <c r="I362" s="131">
        <f t="shared" si="15"/>
        <v>0</v>
      </c>
      <c r="J362" s="98">
        <f>+'Հավելված 7.1'!H361</f>
        <v>0</v>
      </c>
    </row>
    <row r="363" spans="1:10" s="58" customFormat="1" ht="13.5">
      <c r="A363" s="42">
        <v>65</v>
      </c>
      <c r="B363" s="37" t="s">
        <v>391</v>
      </c>
      <c r="C363" s="57">
        <v>1</v>
      </c>
      <c r="D363" s="74">
        <f>+'Հավելված 7.1'!C362</f>
        <v>0</v>
      </c>
      <c r="E363" s="68">
        <f>+'Հավելված 7.1'!D362</f>
        <v>0</v>
      </c>
      <c r="F363" s="69">
        <f>+'Հավելված 7.1'!E362</f>
        <v>0</v>
      </c>
      <c r="G363" s="100">
        <f>+'Հավելված 7.1'!F362</f>
        <v>0</v>
      </c>
      <c r="H363" s="147"/>
      <c r="I363" s="131">
        <f t="shared" si="15"/>
        <v>0</v>
      </c>
      <c r="J363" s="98">
        <f>+'Հավելված 7.1'!H362</f>
        <v>0</v>
      </c>
    </row>
    <row r="364" spans="1:10" s="58" customFormat="1" ht="13.5">
      <c r="A364" s="42">
        <v>66</v>
      </c>
      <c r="B364" s="37" t="s">
        <v>392</v>
      </c>
      <c r="C364" s="57">
        <v>1</v>
      </c>
      <c r="D364" s="68">
        <f>+'Հավելված 7.1'!C363</f>
        <v>0</v>
      </c>
      <c r="E364" s="68">
        <f>+'Հավելված 7.1'!D363</f>
        <v>0</v>
      </c>
      <c r="F364" s="69">
        <f>+'Հավելված 7.1'!E363</f>
        <v>0</v>
      </c>
      <c r="G364" s="98">
        <f>+'Հավելված 7.1'!F363</f>
        <v>0</v>
      </c>
      <c r="H364" s="147"/>
      <c r="I364" s="131">
        <f t="shared" si="15"/>
        <v>0</v>
      </c>
      <c r="J364" s="98">
        <f>+'Հավելված 7.1'!H363</f>
        <v>0</v>
      </c>
    </row>
    <row r="365" spans="1:10" s="58" customFormat="1" ht="13.5">
      <c r="A365" s="42">
        <v>67</v>
      </c>
      <c r="B365" s="37" t="s">
        <v>393</v>
      </c>
      <c r="C365" s="57">
        <v>1</v>
      </c>
      <c r="D365" s="68">
        <f>+'Հավելված 7.1'!C364</f>
        <v>0</v>
      </c>
      <c r="E365" s="68">
        <f>+'Հավելված 7.1'!D364</f>
        <v>0</v>
      </c>
      <c r="F365" s="69">
        <f>+'Հավելված 7.1'!E364</f>
        <v>0</v>
      </c>
      <c r="G365" s="98">
        <f>+'Հավելված 7.1'!F364</f>
        <v>0</v>
      </c>
      <c r="H365" s="147"/>
      <c r="I365" s="131">
        <f t="shared" si="15"/>
        <v>0</v>
      </c>
      <c r="J365" s="98">
        <f>+'Հավելված 7.1'!H364</f>
        <v>0</v>
      </c>
    </row>
    <row r="366" spans="1:10" s="58" customFormat="1" ht="13.5">
      <c r="A366" s="42">
        <v>68</v>
      </c>
      <c r="B366" s="37" t="s">
        <v>394</v>
      </c>
      <c r="C366" s="57">
        <v>1</v>
      </c>
      <c r="D366" s="68">
        <f>+'Հավելված 7.1'!C365</f>
        <v>0</v>
      </c>
      <c r="E366" s="68">
        <f>+'Հավելված 7.1'!D365</f>
        <v>0</v>
      </c>
      <c r="F366" s="69">
        <f>+'Հավելված 7.1'!E365</f>
        <v>0</v>
      </c>
      <c r="G366" s="98">
        <f>+'Հավելված 7.1'!F365</f>
        <v>0</v>
      </c>
      <c r="H366" s="147"/>
      <c r="I366" s="131">
        <f t="shared" si="15"/>
        <v>0</v>
      </c>
      <c r="J366" s="98">
        <f>+'Հավելված 7.1'!H365</f>
        <v>0</v>
      </c>
    </row>
    <row r="367" spans="1:10" s="58" customFormat="1" ht="13.5">
      <c r="A367" s="42">
        <v>69</v>
      </c>
      <c r="B367" s="37" t="s">
        <v>395</v>
      </c>
      <c r="C367" s="57">
        <v>1</v>
      </c>
      <c r="D367" s="68">
        <f>+'Հավելված 7.1'!C366</f>
        <v>0</v>
      </c>
      <c r="E367" s="68">
        <f>+'Հավելված 7.1'!D366</f>
        <v>0</v>
      </c>
      <c r="F367" s="69">
        <f>+'Հավելված 7.1'!E366</f>
        <v>0</v>
      </c>
      <c r="G367" s="98">
        <f>+'Հավելված 7.1'!F366</f>
        <v>0</v>
      </c>
      <c r="H367" s="147"/>
      <c r="I367" s="131">
        <f t="shared" si="15"/>
        <v>0</v>
      </c>
      <c r="J367" s="98">
        <f>+'Հավելված 7.1'!H366</f>
        <v>0</v>
      </c>
    </row>
    <row r="368" spans="1:10" s="58" customFormat="1" ht="13.5">
      <c r="A368" s="42">
        <v>70</v>
      </c>
      <c r="B368" s="37" t="s">
        <v>396</v>
      </c>
      <c r="C368" s="57">
        <v>1</v>
      </c>
      <c r="D368" s="68">
        <f>+'Հավելված 7.1'!C367</f>
        <v>0</v>
      </c>
      <c r="E368" s="68">
        <f>+'Հավելված 7.1'!D367</f>
        <v>0</v>
      </c>
      <c r="F368" s="74">
        <f>+'Հավելված 7.1'!E367</f>
        <v>0</v>
      </c>
      <c r="G368" s="100">
        <f>+'Հավելված 7.1'!F367</f>
        <v>0</v>
      </c>
      <c r="H368" s="147"/>
      <c r="I368" s="131">
        <f t="shared" si="15"/>
        <v>0</v>
      </c>
      <c r="J368" s="98">
        <f>+'Հավելված 7.1'!H367</f>
        <v>0</v>
      </c>
    </row>
    <row r="369" spans="1:10" s="58" customFormat="1" ht="13.5">
      <c r="A369" s="42">
        <v>71</v>
      </c>
      <c r="B369" s="37" t="s">
        <v>397</v>
      </c>
      <c r="C369" s="57">
        <v>1</v>
      </c>
      <c r="D369" s="68">
        <f>+'Հավելված 7.1'!C368</f>
        <v>0</v>
      </c>
      <c r="E369" s="68">
        <f>+'Հավելված 7.1'!D368</f>
        <v>0</v>
      </c>
      <c r="F369" s="69">
        <f>+'Հավելված 7.1'!E368</f>
        <v>0</v>
      </c>
      <c r="G369" s="98">
        <f>+'Հավելված 7.1'!F368</f>
        <v>0</v>
      </c>
      <c r="H369" s="147"/>
      <c r="I369" s="131">
        <f t="shared" si="15"/>
        <v>0</v>
      </c>
      <c r="J369" s="98">
        <f>+'Հավելված 7.1'!H368</f>
        <v>0</v>
      </c>
    </row>
    <row r="370" spans="1:10" s="58" customFormat="1" ht="13.5">
      <c r="A370" s="42">
        <v>72</v>
      </c>
      <c r="B370" s="37" t="s">
        <v>398</v>
      </c>
      <c r="C370" s="57">
        <v>1</v>
      </c>
      <c r="D370" s="68">
        <f>+'Հավելված 7.1'!C369</f>
        <v>0</v>
      </c>
      <c r="E370" s="68">
        <f>+'Հավելված 7.1'!D369</f>
        <v>0</v>
      </c>
      <c r="F370" s="69">
        <f>+'Հավելված 7.1'!E369</f>
        <v>0</v>
      </c>
      <c r="G370" s="98">
        <f>+'Հավելված 7.1'!F369</f>
        <v>0</v>
      </c>
      <c r="H370" s="147"/>
      <c r="I370" s="131">
        <f t="shared" si="15"/>
        <v>0</v>
      </c>
      <c r="J370" s="98">
        <f>+'Հավելված 7.1'!H369</f>
        <v>0</v>
      </c>
    </row>
    <row r="371" spans="1:10" s="58" customFormat="1" ht="13.5">
      <c r="A371" s="42">
        <v>73</v>
      </c>
      <c r="B371" s="37" t="s">
        <v>399</v>
      </c>
      <c r="C371" s="57">
        <v>1</v>
      </c>
      <c r="D371" s="68">
        <f>+'Հավելված 7.1'!C370</f>
        <v>0</v>
      </c>
      <c r="E371" s="68">
        <f>+'Հավելված 7.1'!D370</f>
        <v>0</v>
      </c>
      <c r="F371" s="69">
        <f>+'Հավելված 7.1'!E370</f>
        <v>0</v>
      </c>
      <c r="G371" s="98">
        <f>+'Հավելված 7.1'!F370</f>
        <v>0</v>
      </c>
      <c r="H371" s="147"/>
      <c r="I371" s="131">
        <f t="shared" si="15"/>
        <v>0</v>
      </c>
      <c r="J371" s="98">
        <f>+'Հավելված 7.1'!H370</f>
        <v>0</v>
      </c>
    </row>
    <row r="372" spans="1:10" s="58" customFormat="1" ht="13.5">
      <c r="A372" s="42">
        <v>74</v>
      </c>
      <c r="B372" s="37" t="s">
        <v>400</v>
      </c>
      <c r="C372" s="57">
        <v>1</v>
      </c>
      <c r="D372" s="68">
        <f>+'Հավելված 7.1'!C371</f>
        <v>0</v>
      </c>
      <c r="E372" s="68">
        <f>+'Հավելված 7.1'!D371</f>
        <v>0</v>
      </c>
      <c r="F372" s="69">
        <f>+'Հավելված 7.1'!E371</f>
        <v>0</v>
      </c>
      <c r="G372" s="98">
        <f>+'Հավելված 7.1'!F371</f>
        <v>0</v>
      </c>
      <c r="H372" s="147"/>
      <c r="I372" s="131">
        <f t="shared" si="15"/>
        <v>0</v>
      </c>
      <c r="J372" s="98">
        <f>+'Հավելված 7.1'!H371</f>
        <v>0</v>
      </c>
    </row>
    <row r="373" spans="1:10" s="58" customFormat="1" ht="13.5">
      <c r="A373" s="42">
        <v>75</v>
      </c>
      <c r="B373" s="40" t="s">
        <v>401</v>
      </c>
      <c r="C373" s="61">
        <v>1</v>
      </c>
      <c r="D373" s="68">
        <f>+'Հավելված 7.1'!C372</f>
        <v>0</v>
      </c>
      <c r="E373" s="68">
        <f>+'Հավելված 7.1'!D372</f>
        <v>0</v>
      </c>
      <c r="F373" s="69">
        <f>+'Հավելված 7.1'!E372</f>
        <v>0</v>
      </c>
      <c r="G373" s="98">
        <f>+'Հավելված 7.1'!F372</f>
        <v>0</v>
      </c>
      <c r="H373" s="147"/>
      <c r="I373" s="131">
        <f t="shared" si="15"/>
        <v>0</v>
      </c>
      <c r="J373" s="98">
        <f>+'Հավելված 7.1'!H372</f>
        <v>0</v>
      </c>
    </row>
    <row r="374" spans="1:10" s="58" customFormat="1" ht="13.5">
      <c r="A374" s="42">
        <v>76</v>
      </c>
      <c r="B374" s="40" t="s">
        <v>402</v>
      </c>
      <c r="C374" s="61">
        <v>1</v>
      </c>
      <c r="D374" s="68">
        <f>+'Հավելված 7.1'!C373</f>
        <v>0</v>
      </c>
      <c r="E374" s="68">
        <f>+'Հավելված 7.1'!D373</f>
        <v>0</v>
      </c>
      <c r="F374" s="69">
        <f>+'Հավելված 7.1'!E373</f>
        <v>0</v>
      </c>
      <c r="G374" s="98">
        <f>+'Հավելված 7.1'!F373</f>
        <v>0</v>
      </c>
      <c r="H374" s="147"/>
      <c r="I374" s="131">
        <f t="shared" si="15"/>
        <v>0</v>
      </c>
      <c r="J374" s="98">
        <f>+'Հավելված 7.1'!H373</f>
        <v>0</v>
      </c>
    </row>
    <row r="375" spans="1:10" s="58" customFormat="1" ht="13.5">
      <c r="A375" s="42">
        <v>77</v>
      </c>
      <c r="B375" s="37" t="s">
        <v>403</v>
      </c>
      <c r="C375" s="57">
        <v>1</v>
      </c>
      <c r="D375" s="68">
        <f>+'Հավելված 7.1'!C374</f>
        <v>0</v>
      </c>
      <c r="E375" s="68">
        <f>+'Հավելված 7.1'!D374</f>
        <v>0</v>
      </c>
      <c r="F375" s="69">
        <f>+'Հավելված 7.1'!E374</f>
        <v>0</v>
      </c>
      <c r="G375" s="98">
        <f>+'Հավելված 7.1'!F374</f>
        <v>0</v>
      </c>
      <c r="H375" s="147"/>
      <c r="I375" s="131">
        <f t="shared" si="15"/>
        <v>0</v>
      </c>
      <c r="J375" s="98">
        <f>+'Հավելված 7.1'!H374</f>
        <v>0</v>
      </c>
    </row>
    <row r="376" spans="1:10" s="58" customFormat="1" ht="13.5">
      <c r="A376" s="42">
        <v>78</v>
      </c>
      <c r="B376" s="40" t="s">
        <v>404</v>
      </c>
      <c r="C376" s="61">
        <v>1</v>
      </c>
      <c r="D376" s="68">
        <f>+'Հավելված 7.1'!C375</f>
        <v>0</v>
      </c>
      <c r="E376" s="68">
        <f>+'Հավելված 7.1'!D375</f>
        <v>0</v>
      </c>
      <c r="F376" s="69">
        <f>+'Հավելված 7.1'!E375</f>
        <v>0</v>
      </c>
      <c r="G376" s="98">
        <f>+'Հավելված 7.1'!F375</f>
        <v>0</v>
      </c>
      <c r="H376" s="147"/>
      <c r="I376" s="131">
        <f t="shared" si="15"/>
        <v>0</v>
      </c>
      <c r="J376" s="98">
        <f>+'Հավելված 7.1'!H375</f>
        <v>0</v>
      </c>
    </row>
    <row r="377" spans="1:10" s="58" customFormat="1" ht="13.5">
      <c r="A377" s="42">
        <v>79</v>
      </c>
      <c r="B377" s="40" t="s">
        <v>405</v>
      </c>
      <c r="C377" s="61">
        <v>1</v>
      </c>
      <c r="D377" s="68">
        <f>+'Հավելված 7.1'!C376</f>
        <v>0</v>
      </c>
      <c r="E377" s="68">
        <f>+'Հավելված 7.1'!D376</f>
        <v>0</v>
      </c>
      <c r="F377" s="69">
        <f>+'Հավելված 7.1'!E376</f>
        <v>0</v>
      </c>
      <c r="G377" s="98">
        <f>+'Հավելված 7.1'!F376</f>
        <v>0</v>
      </c>
      <c r="H377" s="147"/>
      <c r="I377" s="131">
        <f t="shared" si="15"/>
        <v>0</v>
      </c>
      <c r="J377" s="98">
        <f>+'Հավելված 7.1'!H376</f>
        <v>0</v>
      </c>
    </row>
    <row r="378" spans="1:10" s="58" customFormat="1" ht="13.5">
      <c r="A378" s="42">
        <v>80</v>
      </c>
      <c r="B378" s="40" t="s">
        <v>406</v>
      </c>
      <c r="C378" s="61">
        <v>1</v>
      </c>
      <c r="D378" s="68">
        <f>+'Հավելված 7.1'!C377</f>
        <v>0</v>
      </c>
      <c r="E378" s="68">
        <f>+'Հավելված 7.1'!D377</f>
        <v>0</v>
      </c>
      <c r="F378" s="69">
        <f>+'Հավելված 7.1'!E377</f>
        <v>0</v>
      </c>
      <c r="G378" s="98">
        <f>+'Հավելված 7.1'!F377</f>
        <v>0</v>
      </c>
      <c r="H378" s="147"/>
      <c r="I378" s="131">
        <f t="shared" si="15"/>
        <v>0</v>
      </c>
      <c r="J378" s="98">
        <f>+'Հավելված 7.1'!H377</f>
        <v>0</v>
      </c>
    </row>
    <row r="379" spans="1:10" s="58" customFormat="1" ht="13.5">
      <c r="A379" s="42">
        <v>81</v>
      </c>
      <c r="B379" s="37" t="s">
        <v>41</v>
      </c>
      <c r="C379" s="57">
        <v>1</v>
      </c>
      <c r="D379" s="68">
        <f>+'Հավելված 7.1'!C378</f>
        <v>0</v>
      </c>
      <c r="E379" s="68">
        <f>+'Հավելված 7.1'!D378</f>
        <v>0</v>
      </c>
      <c r="F379" s="69">
        <f>+'Հավելված 7.1'!E378</f>
        <v>0</v>
      </c>
      <c r="G379" s="98">
        <f>+'Հավելված 7.1'!F378</f>
        <v>0</v>
      </c>
      <c r="H379" s="147"/>
      <c r="I379" s="131">
        <f t="shared" si="15"/>
        <v>0</v>
      </c>
      <c r="J379" s="98">
        <f>+'Հավելված 7.1'!H378</f>
        <v>0</v>
      </c>
    </row>
    <row r="380" spans="1:10" s="58" customFormat="1" ht="13.5">
      <c r="A380" s="42">
        <v>82</v>
      </c>
      <c r="B380" s="37" t="s">
        <v>407</v>
      </c>
      <c r="C380" s="57">
        <v>1</v>
      </c>
      <c r="D380" s="68">
        <f>+'Հավելված 7.1'!C379</f>
        <v>0</v>
      </c>
      <c r="E380" s="68">
        <f>+'Հավելված 7.1'!D379</f>
        <v>0</v>
      </c>
      <c r="F380" s="69">
        <f>+'Հավելված 7.1'!E379</f>
        <v>0</v>
      </c>
      <c r="G380" s="98">
        <f>+'Հավելված 7.1'!F379</f>
        <v>0</v>
      </c>
      <c r="H380" s="147"/>
      <c r="I380" s="131">
        <f t="shared" si="15"/>
        <v>0</v>
      </c>
      <c r="J380" s="98">
        <f>+'Հավելված 7.1'!H379</f>
        <v>0</v>
      </c>
    </row>
    <row r="381" spans="1:10" s="58" customFormat="1" ht="13.5">
      <c r="A381" s="42">
        <v>83</v>
      </c>
      <c r="B381" s="37" t="s">
        <v>408</v>
      </c>
      <c r="C381" s="57">
        <v>1</v>
      </c>
      <c r="D381" s="68">
        <f>+'Հավելված 7.1'!C380</f>
        <v>0</v>
      </c>
      <c r="E381" s="71">
        <f>+'Հավելված 7.1'!D380</f>
        <v>0</v>
      </c>
      <c r="F381" s="72">
        <f>+'Հավելված 7.1'!E380</f>
        <v>0</v>
      </c>
      <c r="G381" s="98">
        <f>+'Հավելված 7.1'!F380</f>
        <v>0</v>
      </c>
      <c r="H381" s="147"/>
      <c r="I381" s="133">
        <f t="shared" si="15"/>
        <v>0</v>
      </c>
      <c r="J381" s="134">
        <f>+'Հավելված 7.1'!H380</f>
        <v>0</v>
      </c>
    </row>
    <row r="382" spans="1:10" s="58" customFormat="1" ht="13.5">
      <c r="A382" s="42">
        <v>84</v>
      </c>
      <c r="B382" s="37" t="s">
        <v>45</v>
      </c>
      <c r="C382" s="57">
        <v>1</v>
      </c>
      <c r="D382" s="68">
        <f>+'Հավելված 7.1'!C381</f>
        <v>0</v>
      </c>
      <c r="E382" s="71">
        <f>+'Հավելված 7.1'!D381</f>
        <v>0</v>
      </c>
      <c r="F382" s="72">
        <f>+'Հավելված 7.1'!E381</f>
        <v>0</v>
      </c>
      <c r="G382" s="98">
        <f>+'Հավելված 7.1'!F381</f>
        <v>0</v>
      </c>
      <c r="H382" s="147"/>
      <c r="I382" s="133">
        <f t="shared" si="15"/>
        <v>0</v>
      </c>
      <c r="J382" s="134">
        <f>+'Հավելված 7.1'!H381</f>
        <v>0</v>
      </c>
    </row>
    <row r="383" spans="1:10" s="58" customFormat="1" ht="13.5">
      <c r="A383" s="42">
        <v>85</v>
      </c>
      <c r="B383" s="37" t="s">
        <v>409</v>
      </c>
      <c r="C383" s="57">
        <v>1</v>
      </c>
      <c r="D383" s="68">
        <f>+'Հավելված 7.1'!C382</f>
        <v>0</v>
      </c>
      <c r="E383" s="71">
        <f>+'Հավելված 7.1'!D382</f>
        <v>0</v>
      </c>
      <c r="F383" s="72">
        <f>+'Հավելված 7.1'!E382</f>
        <v>0</v>
      </c>
      <c r="G383" s="98">
        <f>+'Հավելված 7.1'!F382</f>
        <v>0</v>
      </c>
      <c r="H383" s="147"/>
      <c r="I383" s="133">
        <f t="shared" si="15"/>
        <v>0</v>
      </c>
      <c r="J383" s="134">
        <f>+'Հավելված 7.1'!H382</f>
        <v>0</v>
      </c>
    </row>
    <row r="384" spans="1:10" s="58" customFormat="1" ht="13.5">
      <c r="A384" s="42">
        <v>86</v>
      </c>
      <c r="B384" s="37" t="s">
        <v>410</v>
      </c>
      <c r="C384" s="57">
        <v>1</v>
      </c>
      <c r="D384" s="68">
        <f>+'Հավելված 7.1'!C383</f>
        <v>0</v>
      </c>
      <c r="E384" s="71">
        <f>+'Հավելված 7.1'!D383</f>
        <v>0</v>
      </c>
      <c r="F384" s="72">
        <f>+'Հավելված 7.1'!E383</f>
        <v>0</v>
      </c>
      <c r="G384" s="98">
        <f>+'Հավելված 7.1'!F383</f>
        <v>0</v>
      </c>
      <c r="H384" s="147"/>
      <c r="I384" s="133">
        <f t="shared" si="15"/>
        <v>0</v>
      </c>
      <c r="J384" s="134">
        <f>+'Հավելված 7.1'!H383</f>
        <v>0</v>
      </c>
    </row>
    <row r="385" spans="1:10" s="58" customFormat="1" ht="13.5">
      <c r="A385" s="42">
        <v>87</v>
      </c>
      <c r="B385" s="37" t="s">
        <v>411</v>
      </c>
      <c r="C385" s="57">
        <v>1</v>
      </c>
      <c r="D385" s="68">
        <f>+'Հավելված 7.1'!C384</f>
        <v>0</v>
      </c>
      <c r="E385" s="71">
        <f>+'Հավելված 7.1'!D384</f>
        <v>0</v>
      </c>
      <c r="F385" s="72">
        <f>+'Հավելված 7.1'!E384</f>
        <v>0</v>
      </c>
      <c r="G385" s="98">
        <f>+'Հավելված 7.1'!F384</f>
        <v>0</v>
      </c>
      <c r="H385" s="147"/>
      <c r="I385" s="133">
        <f t="shared" si="15"/>
        <v>0</v>
      </c>
      <c r="J385" s="134">
        <f>+'Հավելված 7.1'!H384</f>
        <v>0</v>
      </c>
    </row>
    <row r="386" spans="1:10" s="27" customFormat="1" ht="14.25">
      <c r="A386" s="35"/>
      <c r="B386" s="36" t="s">
        <v>412</v>
      </c>
      <c r="C386" s="59"/>
      <c r="D386" s="70"/>
      <c r="E386" s="70"/>
      <c r="F386" s="70"/>
      <c r="G386" s="99"/>
      <c r="H386" s="145"/>
      <c r="I386" s="132"/>
      <c r="J386" s="99"/>
    </row>
    <row r="387" spans="1:10" s="58" customFormat="1" ht="13.5">
      <c r="A387" s="42">
        <v>88</v>
      </c>
      <c r="B387" s="37" t="s">
        <v>413</v>
      </c>
      <c r="C387" s="57">
        <v>1</v>
      </c>
      <c r="D387" s="68">
        <f>+'Հավելված 7.1'!C386</f>
        <v>0</v>
      </c>
      <c r="E387" s="68">
        <f>+'Հավելված 7.1'!D386</f>
        <v>0</v>
      </c>
      <c r="F387" s="69">
        <f>+'Հավելված 7.1'!E386</f>
        <v>0</v>
      </c>
      <c r="G387" s="98">
        <f>+'Հավելված 7.1'!F386</f>
        <v>0</v>
      </c>
      <c r="H387" s="147"/>
      <c r="I387" s="131">
        <f t="shared" ref="I387:I403" si="16">+G387+F387+E387+D387</f>
        <v>0</v>
      </c>
      <c r="J387" s="98">
        <f>+'Հավելված 7.1'!H386</f>
        <v>0</v>
      </c>
    </row>
    <row r="388" spans="1:10" s="58" customFormat="1" ht="13.5">
      <c r="A388" s="42">
        <v>89</v>
      </c>
      <c r="B388" s="37" t="s">
        <v>414</v>
      </c>
      <c r="C388" s="57">
        <v>1</v>
      </c>
      <c r="D388" s="68">
        <f>+'Հավելված 7.1'!C387</f>
        <v>0</v>
      </c>
      <c r="E388" s="68">
        <f>+'Հավելված 7.1'!D387</f>
        <v>0</v>
      </c>
      <c r="F388" s="69">
        <f>+'Հավելված 7.1'!E387</f>
        <v>0</v>
      </c>
      <c r="G388" s="98">
        <f>+'Հավելված 7.1'!F387</f>
        <v>0</v>
      </c>
      <c r="H388" s="147"/>
      <c r="I388" s="131">
        <f t="shared" si="16"/>
        <v>0</v>
      </c>
      <c r="J388" s="98">
        <f>+'Հավելված 7.1'!H387</f>
        <v>0</v>
      </c>
    </row>
    <row r="389" spans="1:10" s="58" customFormat="1" ht="13.5">
      <c r="A389" s="42">
        <v>90</v>
      </c>
      <c r="B389" s="37" t="s">
        <v>415</v>
      </c>
      <c r="C389" s="57">
        <v>1</v>
      </c>
      <c r="D389" s="68">
        <f>+'Հավելված 7.1'!C388</f>
        <v>0</v>
      </c>
      <c r="E389" s="68">
        <f>+'Հավելված 7.1'!D388</f>
        <v>0</v>
      </c>
      <c r="F389" s="69">
        <f>+'Հավելված 7.1'!E388</f>
        <v>0</v>
      </c>
      <c r="G389" s="98">
        <f>+'Հավելված 7.1'!F388</f>
        <v>0</v>
      </c>
      <c r="H389" s="147"/>
      <c r="I389" s="131">
        <f t="shared" si="16"/>
        <v>0</v>
      </c>
      <c r="J389" s="98">
        <f>+'Հավելված 7.1'!H388</f>
        <v>0</v>
      </c>
    </row>
    <row r="390" spans="1:10" s="58" customFormat="1" ht="13.5">
      <c r="A390" s="42">
        <v>91</v>
      </c>
      <c r="B390" s="37" t="s">
        <v>416</v>
      </c>
      <c r="C390" s="57">
        <v>1</v>
      </c>
      <c r="D390" s="68">
        <f>+'Հավելված 7.1'!C389</f>
        <v>0</v>
      </c>
      <c r="E390" s="68">
        <f>+'Հավելված 7.1'!D389</f>
        <v>0</v>
      </c>
      <c r="F390" s="69">
        <f>+'Հավելված 7.1'!E389</f>
        <v>0</v>
      </c>
      <c r="G390" s="98">
        <f>+'Հավելված 7.1'!F389</f>
        <v>0</v>
      </c>
      <c r="H390" s="147"/>
      <c r="I390" s="131">
        <f t="shared" si="16"/>
        <v>0</v>
      </c>
      <c r="J390" s="98">
        <f>+'Հավելված 7.1'!H389</f>
        <v>0</v>
      </c>
    </row>
    <row r="391" spans="1:10" s="58" customFormat="1" ht="13.5">
      <c r="A391" s="42">
        <v>92</v>
      </c>
      <c r="B391" s="37" t="s">
        <v>417</v>
      </c>
      <c r="C391" s="57">
        <v>1</v>
      </c>
      <c r="D391" s="68">
        <f>+'Հավելված 7.1'!C390</f>
        <v>0</v>
      </c>
      <c r="E391" s="68">
        <f>+'Հավելված 7.1'!D390</f>
        <v>0</v>
      </c>
      <c r="F391" s="69">
        <f>+'Հավելված 7.1'!E390</f>
        <v>0</v>
      </c>
      <c r="G391" s="98">
        <f>+'Հավելված 7.1'!F390</f>
        <v>0</v>
      </c>
      <c r="H391" s="147"/>
      <c r="I391" s="131">
        <f t="shared" si="16"/>
        <v>0</v>
      </c>
      <c r="J391" s="98">
        <f>+'Հավելված 7.1'!H390</f>
        <v>0</v>
      </c>
    </row>
    <row r="392" spans="1:10" s="58" customFormat="1" ht="13.5">
      <c r="A392" s="42">
        <v>93</v>
      </c>
      <c r="B392" s="37" t="s">
        <v>418</v>
      </c>
      <c r="C392" s="57">
        <v>1</v>
      </c>
      <c r="D392" s="68">
        <f>+'Հավելված 7.1'!C391</f>
        <v>0</v>
      </c>
      <c r="E392" s="68">
        <f>+'Հավելված 7.1'!D391</f>
        <v>0</v>
      </c>
      <c r="F392" s="69">
        <f>+'Հավելված 7.1'!E391</f>
        <v>0</v>
      </c>
      <c r="G392" s="98">
        <f>+'Հավելված 7.1'!F391</f>
        <v>0</v>
      </c>
      <c r="H392" s="147"/>
      <c r="I392" s="131">
        <f t="shared" si="16"/>
        <v>0</v>
      </c>
      <c r="J392" s="98">
        <f>+'Հավելված 7.1'!H391</f>
        <v>0</v>
      </c>
    </row>
    <row r="393" spans="1:10" s="58" customFormat="1" ht="13.5">
      <c r="A393" s="42">
        <v>94</v>
      </c>
      <c r="B393" s="37" t="s">
        <v>419</v>
      </c>
      <c r="C393" s="57">
        <v>1</v>
      </c>
      <c r="D393" s="68">
        <f>+'Հավելված 7.1'!C392</f>
        <v>0</v>
      </c>
      <c r="E393" s="68">
        <f>+'Հավելված 7.1'!D392</f>
        <v>0</v>
      </c>
      <c r="F393" s="69">
        <f>+'Հավելված 7.1'!E392</f>
        <v>0</v>
      </c>
      <c r="G393" s="98">
        <f>+'Հավելված 7.1'!F392</f>
        <v>0</v>
      </c>
      <c r="H393" s="147"/>
      <c r="I393" s="131">
        <f t="shared" si="16"/>
        <v>0</v>
      </c>
      <c r="J393" s="98">
        <f>+'Հավելված 7.1'!H392</f>
        <v>0</v>
      </c>
    </row>
    <row r="394" spans="1:10" s="58" customFormat="1" ht="13.5">
      <c r="A394" s="42">
        <v>95</v>
      </c>
      <c r="B394" s="37" t="s">
        <v>420</v>
      </c>
      <c r="C394" s="57">
        <v>1</v>
      </c>
      <c r="D394" s="68">
        <f>+'Հավելված 7.1'!C393</f>
        <v>0</v>
      </c>
      <c r="E394" s="68">
        <f>+'Հավելված 7.1'!D393</f>
        <v>0</v>
      </c>
      <c r="F394" s="69">
        <f>+'Հավելված 7.1'!E393</f>
        <v>0</v>
      </c>
      <c r="G394" s="98">
        <f>+'Հավելված 7.1'!F393</f>
        <v>0</v>
      </c>
      <c r="H394" s="147"/>
      <c r="I394" s="131">
        <f t="shared" si="16"/>
        <v>0</v>
      </c>
      <c r="J394" s="98">
        <f>+'Հավելված 7.1'!H393</f>
        <v>0</v>
      </c>
    </row>
    <row r="395" spans="1:10" s="58" customFormat="1" ht="13.5">
      <c r="A395" s="42">
        <v>96</v>
      </c>
      <c r="B395" s="37" t="s">
        <v>421</v>
      </c>
      <c r="C395" s="57">
        <v>1</v>
      </c>
      <c r="D395" s="68">
        <f>+'Հավելված 7.1'!C394</f>
        <v>0</v>
      </c>
      <c r="E395" s="68">
        <f>+'Հավելված 7.1'!D394</f>
        <v>0</v>
      </c>
      <c r="F395" s="69">
        <f>+'Հավելված 7.1'!E394</f>
        <v>0</v>
      </c>
      <c r="G395" s="98">
        <f>+'Հավելված 7.1'!F394</f>
        <v>0</v>
      </c>
      <c r="H395" s="147"/>
      <c r="I395" s="131">
        <f t="shared" si="16"/>
        <v>0</v>
      </c>
      <c r="J395" s="98">
        <f>+'Հավելված 7.1'!H394</f>
        <v>0</v>
      </c>
    </row>
    <row r="396" spans="1:10" s="58" customFormat="1" ht="13.5">
      <c r="A396" s="42">
        <v>97</v>
      </c>
      <c r="B396" s="37" t="s">
        <v>422</v>
      </c>
      <c r="C396" s="57">
        <v>1</v>
      </c>
      <c r="D396" s="68">
        <f>+'Հավելված 7.1'!C395</f>
        <v>0</v>
      </c>
      <c r="E396" s="68">
        <f>+'Հավելված 7.1'!D395</f>
        <v>0</v>
      </c>
      <c r="F396" s="69">
        <f>+'Հավելված 7.1'!E395</f>
        <v>0</v>
      </c>
      <c r="G396" s="98">
        <f>+'Հավելված 7.1'!F395</f>
        <v>0</v>
      </c>
      <c r="H396" s="147"/>
      <c r="I396" s="131">
        <f t="shared" si="16"/>
        <v>0</v>
      </c>
      <c r="J396" s="98">
        <f>+'Հավելված 7.1'!H395</f>
        <v>0</v>
      </c>
    </row>
    <row r="397" spans="1:10" s="58" customFormat="1" ht="13.5">
      <c r="A397" s="42">
        <v>98</v>
      </c>
      <c r="B397" s="37" t="s">
        <v>423</v>
      </c>
      <c r="C397" s="57">
        <v>1</v>
      </c>
      <c r="D397" s="68">
        <f>+'Հավելված 7.1'!C396</f>
        <v>0</v>
      </c>
      <c r="E397" s="68">
        <f>+'Հավելված 7.1'!D396</f>
        <v>0</v>
      </c>
      <c r="F397" s="69">
        <f>+'Հավելված 7.1'!E396</f>
        <v>0</v>
      </c>
      <c r="G397" s="98">
        <f>+'Հավելված 7.1'!F396</f>
        <v>0</v>
      </c>
      <c r="H397" s="147"/>
      <c r="I397" s="131">
        <f t="shared" si="16"/>
        <v>0</v>
      </c>
      <c r="J397" s="98">
        <f>+'Հավելված 7.1'!H396</f>
        <v>0</v>
      </c>
    </row>
    <row r="398" spans="1:10" s="58" customFormat="1" ht="13.5">
      <c r="A398" s="42">
        <v>99</v>
      </c>
      <c r="B398" s="37" t="s">
        <v>424</v>
      </c>
      <c r="C398" s="57">
        <v>1</v>
      </c>
      <c r="D398" s="68">
        <f>+'Հավելված 7.1'!C397</f>
        <v>0</v>
      </c>
      <c r="E398" s="68">
        <f>+'Հավելված 7.1'!D397</f>
        <v>0</v>
      </c>
      <c r="F398" s="69">
        <f>+'Հավելված 7.1'!E397</f>
        <v>0</v>
      </c>
      <c r="G398" s="98">
        <f>+'Հավելված 7.1'!F397</f>
        <v>0</v>
      </c>
      <c r="H398" s="147"/>
      <c r="I398" s="131">
        <f t="shared" si="16"/>
        <v>0</v>
      </c>
      <c r="J398" s="98">
        <f>+'Հավելված 7.1'!H397</f>
        <v>0</v>
      </c>
    </row>
    <row r="399" spans="1:10" s="58" customFormat="1" ht="13.5">
      <c r="A399" s="42">
        <v>100</v>
      </c>
      <c r="B399" s="38" t="s">
        <v>42</v>
      </c>
      <c r="C399" s="57">
        <v>1</v>
      </c>
      <c r="D399" s="68">
        <f>+'Հավելված 7.1'!C398</f>
        <v>0</v>
      </c>
      <c r="E399" s="68">
        <f>+'Հավելված 7.1'!D398</f>
        <v>0</v>
      </c>
      <c r="F399" s="69">
        <f>+'Հավելված 7.1'!E398</f>
        <v>0</v>
      </c>
      <c r="G399" s="98">
        <f>+'Հավելված 7.1'!F398</f>
        <v>0</v>
      </c>
      <c r="H399" s="147"/>
      <c r="I399" s="131">
        <f t="shared" si="16"/>
        <v>0</v>
      </c>
      <c r="J399" s="98">
        <f>+'Հավելված 7.1'!H398</f>
        <v>0</v>
      </c>
    </row>
    <row r="400" spans="1:10" s="58" customFormat="1" ht="13.5">
      <c r="A400" s="42">
        <v>101</v>
      </c>
      <c r="B400" s="37" t="s">
        <v>425</v>
      </c>
      <c r="C400" s="57">
        <v>1</v>
      </c>
      <c r="D400" s="68">
        <f>+'Հավելված 7.1'!C399</f>
        <v>0</v>
      </c>
      <c r="E400" s="68">
        <f>+'Հավելված 7.1'!D399</f>
        <v>0</v>
      </c>
      <c r="F400" s="69">
        <f>+'Հավելված 7.1'!E399</f>
        <v>0</v>
      </c>
      <c r="G400" s="98">
        <f>+'Հավելված 7.1'!F399</f>
        <v>0</v>
      </c>
      <c r="H400" s="147"/>
      <c r="I400" s="131">
        <f t="shared" si="16"/>
        <v>0</v>
      </c>
      <c r="J400" s="98">
        <f>+'Հավելված 7.1'!H399</f>
        <v>0</v>
      </c>
    </row>
    <row r="401" spans="1:10" s="58" customFormat="1" ht="13.5">
      <c r="A401" s="42">
        <v>102</v>
      </c>
      <c r="B401" s="37" t="s">
        <v>426</v>
      </c>
      <c r="C401" s="57">
        <v>1</v>
      </c>
      <c r="D401" s="68">
        <f>+'Հավելված 7.1'!C400</f>
        <v>0</v>
      </c>
      <c r="E401" s="68">
        <f>+'Հավելված 7.1'!D400</f>
        <v>0</v>
      </c>
      <c r="F401" s="69">
        <f>+'Հավելված 7.1'!E400</f>
        <v>0</v>
      </c>
      <c r="G401" s="98">
        <f>+'Հավելված 7.1'!F400</f>
        <v>0</v>
      </c>
      <c r="H401" s="147"/>
      <c r="I401" s="131">
        <f t="shared" si="16"/>
        <v>0</v>
      </c>
      <c r="J401" s="98">
        <f>+'Հավելված 7.1'!H400</f>
        <v>0</v>
      </c>
    </row>
    <row r="402" spans="1:10" s="58" customFormat="1" ht="13.5">
      <c r="A402" s="42">
        <v>103</v>
      </c>
      <c r="B402" s="37" t="s">
        <v>427</v>
      </c>
      <c r="C402" s="57">
        <v>1</v>
      </c>
      <c r="D402" s="68">
        <f>+'Հավելված 7.1'!C401</f>
        <v>0</v>
      </c>
      <c r="E402" s="68">
        <f>+'Հավելված 7.1'!D401</f>
        <v>0</v>
      </c>
      <c r="F402" s="69">
        <f>+'Հավելված 7.1'!E401</f>
        <v>0</v>
      </c>
      <c r="G402" s="98">
        <f>+'Հավելված 7.1'!F401</f>
        <v>0</v>
      </c>
      <c r="H402" s="147"/>
      <c r="I402" s="131">
        <f t="shared" si="16"/>
        <v>0</v>
      </c>
      <c r="J402" s="98">
        <f>+'Հավելված 7.1'!H401</f>
        <v>0</v>
      </c>
    </row>
    <row r="403" spans="1:10" s="58" customFormat="1" ht="13.5">
      <c r="A403" s="42">
        <v>104</v>
      </c>
      <c r="B403" s="39" t="s">
        <v>428</v>
      </c>
      <c r="C403" s="60">
        <v>1</v>
      </c>
      <c r="D403" s="88">
        <f>+'Հավելված 7.1'!C402</f>
        <v>0</v>
      </c>
      <c r="E403" s="74">
        <f>+'Հավելված 7.1'!D402</f>
        <v>0</v>
      </c>
      <c r="F403" s="76">
        <f>+'Հավելված 7.1'!E402</f>
        <v>0</v>
      </c>
      <c r="G403" s="98">
        <f>+'Հավելված 7.1'!F402</f>
        <v>0</v>
      </c>
      <c r="H403" s="147"/>
      <c r="I403" s="131">
        <f t="shared" si="16"/>
        <v>0</v>
      </c>
      <c r="J403" s="98">
        <f>+'Հավելված 7.1'!H402</f>
        <v>0</v>
      </c>
    </row>
    <row r="404" spans="1:10" s="27" customFormat="1" ht="14.25">
      <c r="A404" s="35"/>
      <c r="B404" s="36" t="s">
        <v>177</v>
      </c>
      <c r="C404" s="59"/>
      <c r="D404" s="70"/>
      <c r="E404" s="70"/>
      <c r="F404" s="70"/>
      <c r="G404" s="99"/>
      <c r="H404" s="145"/>
      <c r="I404" s="132"/>
      <c r="J404" s="99"/>
    </row>
    <row r="405" spans="1:10" s="58" customFormat="1" ht="13.5">
      <c r="A405" s="42">
        <v>105</v>
      </c>
      <c r="B405" s="37" t="s">
        <v>429</v>
      </c>
      <c r="C405" s="57">
        <v>1</v>
      </c>
      <c r="D405" s="68">
        <f>+'Հավելված 7.1'!C404</f>
        <v>0</v>
      </c>
      <c r="E405" s="68">
        <f>+'Հավելված 7.1'!D404</f>
        <v>0</v>
      </c>
      <c r="F405" s="69">
        <f>+'Հավելված 7.1'!E404</f>
        <v>0</v>
      </c>
      <c r="G405" s="98">
        <f>+'Հավելված 7.1'!F404</f>
        <v>0</v>
      </c>
      <c r="H405" s="147"/>
      <c r="I405" s="131">
        <f t="shared" ref="I405:I433" si="17">+G405+F405+E405+D405</f>
        <v>0</v>
      </c>
      <c r="J405" s="98">
        <f>+'Հավելված 7.1'!H404</f>
        <v>0</v>
      </c>
    </row>
    <row r="406" spans="1:10" s="58" customFormat="1" ht="13.5">
      <c r="A406" s="42">
        <v>106</v>
      </c>
      <c r="B406" s="37" t="s">
        <v>430</v>
      </c>
      <c r="C406" s="57">
        <v>1</v>
      </c>
      <c r="D406" s="68">
        <f>+'Հավելված 7.1'!C405</f>
        <v>0</v>
      </c>
      <c r="E406" s="68">
        <f>+'Հավելված 7.1'!D405</f>
        <v>0</v>
      </c>
      <c r="F406" s="69">
        <f>+'Հավելված 7.1'!E405</f>
        <v>0</v>
      </c>
      <c r="G406" s="98">
        <f>+'Հավելված 7.1'!F405</f>
        <v>0</v>
      </c>
      <c r="H406" s="147"/>
      <c r="I406" s="131">
        <f t="shared" si="17"/>
        <v>0</v>
      </c>
      <c r="J406" s="98">
        <f>+'Հավելված 7.1'!H405</f>
        <v>0</v>
      </c>
    </row>
    <row r="407" spans="1:10" s="58" customFormat="1" ht="13.5">
      <c r="A407" s="42">
        <v>107</v>
      </c>
      <c r="B407" s="37" t="s">
        <v>431</v>
      </c>
      <c r="C407" s="57">
        <v>1</v>
      </c>
      <c r="D407" s="68">
        <f>+'Հավելված 7.1'!C406</f>
        <v>0</v>
      </c>
      <c r="E407" s="68">
        <f>+'Հավելված 7.1'!D406</f>
        <v>0</v>
      </c>
      <c r="F407" s="69">
        <f>+'Հավելված 7.1'!E406</f>
        <v>0</v>
      </c>
      <c r="G407" s="98">
        <f>+'Հավելված 7.1'!F406</f>
        <v>0</v>
      </c>
      <c r="H407" s="147"/>
      <c r="I407" s="131">
        <f t="shared" si="17"/>
        <v>0</v>
      </c>
      <c r="J407" s="98">
        <f>+'Հավելված 7.1'!H406</f>
        <v>0</v>
      </c>
    </row>
    <row r="408" spans="1:10" s="58" customFormat="1" ht="13.5">
      <c r="A408" s="42">
        <v>108</v>
      </c>
      <c r="B408" s="37" t="s">
        <v>432</v>
      </c>
      <c r="C408" s="57">
        <v>1</v>
      </c>
      <c r="D408" s="68">
        <f>+'Հավելված 7.1'!C407</f>
        <v>0</v>
      </c>
      <c r="E408" s="68">
        <f>+'Հավելված 7.1'!D407</f>
        <v>0</v>
      </c>
      <c r="F408" s="69">
        <f>+'Հավելված 7.1'!E407</f>
        <v>0</v>
      </c>
      <c r="G408" s="98">
        <f>+'Հավելված 7.1'!F407</f>
        <v>0</v>
      </c>
      <c r="H408" s="147"/>
      <c r="I408" s="131">
        <f t="shared" si="17"/>
        <v>0</v>
      </c>
      <c r="J408" s="98">
        <f>+'Հավելված 7.1'!H407</f>
        <v>0</v>
      </c>
    </row>
    <row r="409" spans="1:10" s="58" customFormat="1" ht="13.5">
      <c r="A409" s="42">
        <v>109</v>
      </c>
      <c r="B409" s="37" t="s">
        <v>433</v>
      </c>
      <c r="C409" s="57">
        <v>1</v>
      </c>
      <c r="D409" s="68">
        <f>+'Հավելված 7.1'!C408</f>
        <v>0</v>
      </c>
      <c r="E409" s="68">
        <f>+'Հավելված 7.1'!D408</f>
        <v>0</v>
      </c>
      <c r="F409" s="69">
        <f>+'Հավելված 7.1'!E408</f>
        <v>0</v>
      </c>
      <c r="G409" s="98">
        <f>+'Հավելված 7.1'!F408</f>
        <v>0</v>
      </c>
      <c r="H409" s="147"/>
      <c r="I409" s="131">
        <f t="shared" si="17"/>
        <v>0</v>
      </c>
      <c r="J409" s="98">
        <f>+'Հավելված 7.1'!H408</f>
        <v>0</v>
      </c>
    </row>
    <row r="410" spans="1:10" s="58" customFormat="1" ht="13.5">
      <c r="A410" s="42">
        <v>110</v>
      </c>
      <c r="B410" s="37" t="s">
        <v>434</v>
      </c>
      <c r="C410" s="57">
        <v>1</v>
      </c>
      <c r="D410" s="68">
        <f>+'Հավելված 7.1'!C409</f>
        <v>0</v>
      </c>
      <c r="E410" s="68">
        <f>+'Հավելված 7.1'!D409</f>
        <v>0</v>
      </c>
      <c r="F410" s="69">
        <f>+'Հավելված 7.1'!E409</f>
        <v>0</v>
      </c>
      <c r="G410" s="98">
        <f>+'Հավելված 7.1'!F409</f>
        <v>0</v>
      </c>
      <c r="H410" s="147"/>
      <c r="I410" s="131">
        <f t="shared" si="17"/>
        <v>0</v>
      </c>
      <c r="J410" s="98">
        <f>+'Հավելված 7.1'!H409</f>
        <v>0</v>
      </c>
    </row>
    <row r="411" spans="1:10" s="58" customFormat="1" ht="13.5">
      <c r="A411" s="42">
        <v>111</v>
      </c>
      <c r="B411" s="37" t="s">
        <v>435</v>
      </c>
      <c r="C411" s="57">
        <v>1</v>
      </c>
      <c r="D411" s="68">
        <f>+'Հավելված 7.1'!C410</f>
        <v>0</v>
      </c>
      <c r="E411" s="68">
        <f>+'Հավելված 7.1'!D410</f>
        <v>0</v>
      </c>
      <c r="F411" s="69">
        <f>+'Հավելված 7.1'!E410</f>
        <v>0</v>
      </c>
      <c r="G411" s="98">
        <f>+'Հավելված 7.1'!F410</f>
        <v>0</v>
      </c>
      <c r="H411" s="147"/>
      <c r="I411" s="131">
        <f t="shared" si="17"/>
        <v>0</v>
      </c>
      <c r="J411" s="98">
        <f>+'Հավելված 7.1'!H410</f>
        <v>0</v>
      </c>
    </row>
    <row r="412" spans="1:10" s="58" customFormat="1" ht="13.5">
      <c r="A412" s="42">
        <v>112</v>
      </c>
      <c r="B412" s="37" t="s">
        <v>436</v>
      </c>
      <c r="C412" s="57">
        <v>1</v>
      </c>
      <c r="D412" s="74">
        <f>+'Հավելված 7.1'!C411</f>
        <v>0</v>
      </c>
      <c r="E412" s="74">
        <f>+'Հավելված 7.1'!D411</f>
        <v>0</v>
      </c>
      <c r="F412" s="73">
        <f>+'Հավելված 7.1'!E411</f>
        <v>0</v>
      </c>
      <c r="G412" s="98">
        <f>+'Հավելված 7.1'!F411</f>
        <v>0</v>
      </c>
      <c r="H412" s="147"/>
      <c r="I412" s="131">
        <f t="shared" si="17"/>
        <v>0</v>
      </c>
      <c r="J412" s="98">
        <f>+'Հավելված 7.1'!H411</f>
        <v>0</v>
      </c>
    </row>
    <row r="413" spans="1:10" s="58" customFormat="1" ht="13.5">
      <c r="A413" s="42">
        <v>113</v>
      </c>
      <c r="B413" s="37" t="s">
        <v>437</v>
      </c>
      <c r="C413" s="57">
        <v>1</v>
      </c>
      <c r="D413" s="68">
        <f>+'Հավելված 7.1'!C412</f>
        <v>0</v>
      </c>
      <c r="E413" s="68">
        <f>+'Հավելված 7.1'!D412</f>
        <v>0</v>
      </c>
      <c r="F413" s="69">
        <f>+'Հավելված 7.1'!E412</f>
        <v>0</v>
      </c>
      <c r="G413" s="98">
        <f>+'Հավելված 7.1'!F412</f>
        <v>0</v>
      </c>
      <c r="H413" s="147"/>
      <c r="I413" s="131">
        <f t="shared" si="17"/>
        <v>0</v>
      </c>
      <c r="J413" s="98">
        <f>+'Հավելված 7.1'!H412</f>
        <v>0</v>
      </c>
    </row>
    <row r="414" spans="1:10" s="58" customFormat="1" ht="13.5">
      <c r="A414" s="42">
        <v>114</v>
      </c>
      <c r="B414" s="37" t="s">
        <v>438</v>
      </c>
      <c r="C414" s="57">
        <v>1</v>
      </c>
      <c r="D414" s="68">
        <f>+'Հավելված 7.1'!C413</f>
        <v>0</v>
      </c>
      <c r="E414" s="68">
        <f>+'Հավելված 7.1'!D413</f>
        <v>0</v>
      </c>
      <c r="F414" s="69">
        <f>+'Հավելված 7.1'!E413</f>
        <v>0</v>
      </c>
      <c r="G414" s="98">
        <f>+'Հավելված 7.1'!F413</f>
        <v>0</v>
      </c>
      <c r="H414" s="147"/>
      <c r="I414" s="131">
        <f t="shared" si="17"/>
        <v>0</v>
      </c>
      <c r="J414" s="98">
        <f>+'Հավելված 7.1'!H413</f>
        <v>0</v>
      </c>
    </row>
    <row r="415" spans="1:10" s="58" customFormat="1" ht="13.5">
      <c r="A415" s="42">
        <v>115</v>
      </c>
      <c r="B415" s="37" t="s">
        <v>439</v>
      </c>
      <c r="C415" s="57">
        <v>1</v>
      </c>
      <c r="D415" s="68">
        <f>+'Հավելված 7.1'!C414</f>
        <v>0</v>
      </c>
      <c r="E415" s="68">
        <f>+'Հավելված 7.1'!D414</f>
        <v>0</v>
      </c>
      <c r="F415" s="69">
        <f>+'Հավելված 7.1'!E414</f>
        <v>0</v>
      </c>
      <c r="G415" s="98">
        <f>+'Հավելված 7.1'!F414</f>
        <v>0</v>
      </c>
      <c r="H415" s="147"/>
      <c r="I415" s="131">
        <f t="shared" si="17"/>
        <v>0</v>
      </c>
      <c r="J415" s="98">
        <f>+'Հավելված 7.1'!H414</f>
        <v>0</v>
      </c>
    </row>
    <row r="416" spans="1:10" s="58" customFormat="1" ht="13.5">
      <c r="A416" s="42">
        <v>116</v>
      </c>
      <c r="B416" s="37" t="s">
        <v>440</v>
      </c>
      <c r="C416" s="57">
        <v>1</v>
      </c>
      <c r="D416" s="68">
        <f>+'Հավելված 7.1'!C415</f>
        <v>0</v>
      </c>
      <c r="E416" s="68">
        <f>+'Հավելված 7.1'!D415</f>
        <v>0</v>
      </c>
      <c r="F416" s="69">
        <f>+'Հավելված 7.1'!E415</f>
        <v>0</v>
      </c>
      <c r="G416" s="98">
        <f>+'Հավելված 7.1'!F415</f>
        <v>0</v>
      </c>
      <c r="H416" s="147"/>
      <c r="I416" s="131">
        <f t="shared" si="17"/>
        <v>0</v>
      </c>
      <c r="J416" s="98">
        <f>+'Հավելված 7.1'!H415</f>
        <v>0</v>
      </c>
    </row>
    <row r="417" spans="1:10" s="58" customFormat="1" ht="13.5">
      <c r="A417" s="42">
        <v>117</v>
      </c>
      <c r="B417" s="37" t="s">
        <v>441</v>
      </c>
      <c r="C417" s="57">
        <v>1</v>
      </c>
      <c r="D417" s="68">
        <f>+'Հավելված 7.1'!C416</f>
        <v>0</v>
      </c>
      <c r="E417" s="68">
        <f>+'Հավելված 7.1'!D416</f>
        <v>0</v>
      </c>
      <c r="F417" s="69">
        <f>+'Հավելված 7.1'!E416</f>
        <v>0</v>
      </c>
      <c r="G417" s="98">
        <f>+'Հավելված 7.1'!F416</f>
        <v>0</v>
      </c>
      <c r="H417" s="147"/>
      <c r="I417" s="131">
        <f t="shared" si="17"/>
        <v>0</v>
      </c>
      <c r="J417" s="98">
        <f>+'Հավելված 7.1'!H416</f>
        <v>0</v>
      </c>
    </row>
    <row r="418" spans="1:10" s="58" customFormat="1" ht="13.5">
      <c r="A418" s="42">
        <v>118</v>
      </c>
      <c r="B418" s="37" t="s">
        <v>442</v>
      </c>
      <c r="C418" s="57">
        <v>1</v>
      </c>
      <c r="D418" s="68">
        <f>+'Հավելված 7.1'!C417</f>
        <v>0</v>
      </c>
      <c r="E418" s="68">
        <f>+'Հավելված 7.1'!D417</f>
        <v>0</v>
      </c>
      <c r="F418" s="69">
        <f>+'Հավելված 7.1'!E417</f>
        <v>0</v>
      </c>
      <c r="G418" s="98">
        <f>+'Հավելված 7.1'!F417</f>
        <v>0</v>
      </c>
      <c r="H418" s="147"/>
      <c r="I418" s="131">
        <f t="shared" si="17"/>
        <v>0</v>
      </c>
      <c r="J418" s="98">
        <f>+'Հավելված 7.1'!H417</f>
        <v>0</v>
      </c>
    </row>
    <row r="419" spans="1:10" s="58" customFormat="1" ht="13.5">
      <c r="A419" s="42">
        <v>119</v>
      </c>
      <c r="B419" s="37" t="s">
        <v>443</v>
      </c>
      <c r="C419" s="57">
        <v>1</v>
      </c>
      <c r="D419" s="68">
        <f>+'Հավելված 7.1'!C418</f>
        <v>0</v>
      </c>
      <c r="E419" s="68">
        <f>+'Հավելված 7.1'!D418</f>
        <v>0</v>
      </c>
      <c r="F419" s="69">
        <f>+'Հավելված 7.1'!E418</f>
        <v>0</v>
      </c>
      <c r="G419" s="98">
        <f>+'Հավելված 7.1'!F418</f>
        <v>0</v>
      </c>
      <c r="H419" s="147"/>
      <c r="I419" s="131">
        <f t="shared" si="17"/>
        <v>0</v>
      </c>
      <c r="J419" s="98">
        <f>+'Հավելված 7.1'!H418</f>
        <v>0</v>
      </c>
    </row>
    <row r="420" spans="1:10" s="58" customFormat="1" ht="13.5">
      <c r="A420" s="42">
        <v>120</v>
      </c>
      <c r="B420" s="37" t="s">
        <v>444</v>
      </c>
      <c r="C420" s="57">
        <v>1</v>
      </c>
      <c r="D420" s="68">
        <f>+'Հավելված 7.1'!C419</f>
        <v>0</v>
      </c>
      <c r="E420" s="68">
        <f>+'Հավելված 7.1'!D419</f>
        <v>0</v>
      </c>
      <c r="F420" s="69">
        <f>+'Հավելված 7.1'!E419</f>
        <v>0</v>
      </c>
      <c r="G420" s="98">
        <f>+'Հավելված 7.1'!F419</f>
        <v>0</v>
      </c>
      <c r="H420" s="147"/>
      <c r="I420" s="131">
        <f t="shared" si="17"/>
        <v>0</v>
      </c>
      <c r="J420" s="98">
        <f>+'Հավելված 7.1'!H419</f>
        <v>0</v>
      </c>
    </row>
    <row r="421" spans="1:10" s="58" customFormat="1" ht="13.5">
      <c r="A421" s="42">
        <v>121</v>
      </c>
      <c r="B421" s="37" t="s">
        <v>445</v>
      </c>
      <c r="C421" s="57">
        <v>1</v>
      </c>
      <c r="D421" s="68">
        <f>+'Հավելված 7.1'!C420</f>
        <v>0</v>
      </c>
      <c r="E421" s="68">
        <f>+'Հավելված 7.1'!D420</f>
        <v>0</v>
      </c>
      <c r="F421" s="69">
        <f>+'Հավելված 7.1'!E420</f>
        <v>0</v>
      </c>
      <c r="G421" s="98">
        <f>+'Հավելված 7.1'!F420</f>
        <v>0</v>
      </c>
      <c r="H421" s="147"/>
      <c r="I421" s="131">
        <f t="shared" si="17"/>
        <v>0</v>
      </c>
      <c r="J421" s="98">
        <f>+'Հավելված 7.1'!H420</f>
        <v>0</v>
      </c>
    </row>
    <row r="422" spans="1:10" s="58" customFormat="1" ht="13.5">
      <c r="A422" s="42">
        <v>122</v>
      </c>
      <c r="B422" s="37" t="s">
        <v>446</v>
      </c>
      <c r="C422" s="57">
        <v>1</v>
      </c>
      <c r="D422" s="68">
        <f>+'Հավելված 7.1'!C421</f>
        <v>0</v>
      </c>
      <c r="E422" s="68">
        <f>+'Հավելված 7.1'!D421</f>
        <v>0</v>
      </c>
      <c r="F422" s="69">
        <f>+'Հավելված 7.1'!E421</f>
        <v>0</v>
      </c>
      <c r="G422" s="98">
        <f>+'Հավելված 7.1'!F421</f>
        <v>0</v>
      </c>
      <c r="H422" s="147"/>
      <c r="I422" s="131">
        <f t="shared" si="17"/>
        <v>0</v>
      </c>
      <c r="J422" s="98">
        <f>+'Հավելված 7.1'!H421</f>
        <v>0</v>
      </c>
    </row>
    <row r="423" spans="1:10" s="58" customFormat="1" ht="13.5">
      <c r="A423" s="42">
        <v>123</v>
      </c>
      <c r="B423" s="37" t="s">
        <v>447</v>
      </c>
      <c r="C423" s="57">
        <v>1</v>
      </c>
      <c r="D423" s="68">
        <f>+'Հավելված 7.1'!C422</f>
        <v>0</v>
      </c>
      <c r="E423" s="68">
        <f>+'Հավելված 7.1'!D422</f>
        <v>0</v>
      </c>
      <c r="F423" s="69">
        <f>+'Հավելված 7.1'!E422</f>
        <v>0</v>
      </c>
      <c r="G423" s="98">
        <f>+'Հավելված 7.1'!F422</f>
        <v>0</v>
      </c>
      <c r="H423" s="147"/>
      <c r="I423" s="131">
        <f t="shared" si="17"/>
        <v>0</v>
      </c>
      <c r="J423" s="98">
        <f>+'Հավելված 7.1'!H422</f>
        <v>0</v>
      </c>
    </row>
    <row r="424" spans="1:10" s="58" customFormat="1" ht="13.5">
      <c r="A424" s="42">
        <v>124</v>
      </c>
      <c r="B424" s="37" t="s">
        <v>448</v>
      </c>
      <c r="C424" s="57">
        <v>1</v>
      </c>
      <c r="D424" s="68">
        <f>+'Հավելված 7.1'!C423</f>
        <v>0</v>
      </c>
      <c r="E424" s="68">
        <f>+'Հավելված 7.1'!D423</f>
        <v>0</v>
      </c>
      <c r="F424" s="69">
        <f>+'Հավելված 7.1'!E423</f>
        <v>0</v>
      </c>
      <c r="G424" s="98">
        <f>+'Հավելված 7.1'!F423</f>
        <v>0</v>
      </c>
      <c r="H424" s="147"/>
      <c r="I424" s="131">
        <f t="shared" si="17"/>
        <v>0</v>
      </c>
      <c r="J424" s="98">
        <f>+'Հավելված 7.1'!H423</f>
        <v>0</v>
      </c>
    </row>
    <row r="425" spans="1:10" s="58" customFormat="1" ht="13.5">
      <c r="A425" s="42">
        <v>125</v>
      </c>
      <c r="B425" s="37" t="s">
        <v>449</v>
      </c>
      <c r="C425" s="57">
        <v>1</v>
      </c>
      <c r="D425" s="68">
        <f>+'Հավելված 7.1'!C424</f>
        <v>0</v>
      </c>
      <c r="E425" s="68">
        <f>+'Հավելված 7.1'!D424</f>
        <v>0</v>
      </c>
      <c r="F425" s="69">
        <f>+'Հավելված 7.1'!E424</f>
        <v>0</v>
      </c>
      <c r="G425" s="98">
        <f>+'Հավելված 7.1'!F424</f>
        <v>0</v>
      </c>
      <c r="H425" s="147"/>
      <c r="I425" s="131">
        <f t="shared" si="17"/>
        <v>0</v>
      </c>
      <c r="J425" s="98">
        <f>+'Հավելված 7.1'!H424</f>
        <v>0</v>
      </c>
    </row>
    <row r="426" spans="1:10" s="58" customFormat="1" ht="27">
      <c r="A426" s="42">
        <v>126</v>
      </c>
      <c r="B426" s="39" t="s">
        <v>450</v>
      </c>
      <c r="C426" s="60">
        <v>1</v>
      </c>
      <c r="D426" s="71">
        <f>+'Հավելված 7.1'!C425</f>
        <v>0</v>
      </c>
      <c r="E426" s="71">
        <f>+'Հավելված 7.1'!D425</f>
        <v>0</v>
      </c>
      <c r="F426" s="72">
        <f>+'Հավելված 7.1'!E425</f>
        <v>0</v>
      </c>
      <c r="G426" s="98">
        <f>+'Հավելված 7.1'!F425</f>
        <v>0</v>
      </c>
      <c r="H426" s="147"/>
      <c r="I426" s="133">
        <f t="shared" si="17"/>
        <v>0</v>
      </c>
      <c r="J426" s="134">
        <f>+'Հավելված 7.1'!H425</f>
        <v>0</v>
      </c>
    </row>
    <row r="427" spans="1:10" s="58" customFormat="1" ht="13.5">
      <c r="A427" s="42">
        <v>127</v>
      </c>
      <c r="B427" s="39" t="s">
        <v>451</v>
      </c>
      <c r="C427" s="60">
        <v>1</v>
      </c>
      <c r="D427" s="71">
        <f>+'Հավելված 7.1'!C426</f>
        <v>0</v>
      </c>
      <c r="E427" s="71">
        <f>+'Հավելված 7.1'!D426</f>
        <v>0</v>
      </c>
      <c r="F427" s="72">
        <f>+'Հավելված 7.1'!E426</f>
        <v>0</v>
      </c>
      <c r="G427" s="98">
        <f>+'Հավելված 7.1'!F426</f>
        <v>0</v>
      </c>
      <c r="H427" s="147"/>
      <c r="I427" s="133">
        <f t="shared" si="17"/>
        <v>0</v>
      </c>
      <c r="J427" s="134">
        <f>+'Հավելված 7.1'!H426</f>
        <v>0</v>
      </c>
    </row>
    <row r="428" spans="1:10" s="58" customFormat="1" ht="13.5">
      <c r="A428" s="42">
        <v>128</v>
      </c>
      <c r="B428" s="39" t="s">
        <v>452</v>
      </c>
      <c r="C428" s="60">
        <v>1</v>
      </c>
      <c r="D428" s="71">
        <f>+'Հավելված 7.1'!C427</f>
        <v>0</v>
      </c>
      <c r="E428" s="71">
        <f>+'Հավելված 7.1'!D427</f>
        <v>0</v>
      </c>
      <c r="F428" s="72">
        <f>+'Հավելված 7.1'!E427</f>
        <v>0</v>
      </c>
      <c r="G428" s="98">
        <f>+'Հավելված 7.1'!F427</f>
        <v>0</v>
      </c>
      <c r="H428" s="147"/>
      <c r="I428" s="133">
        <f t="shared" si="17"/>
        <v>0</v>
      </c>
      <c r="J428" s="134">
        <f>+'Հավելված 7.1'!H427</f>
        <v>0</v>
      </c>
    </row>
    <row r="429" spans="1:10" s="58" customFormat="1" ht="13.5">
      <c r="A429" s="42">
        <v>129</v>
      </c>
      <c r="B429" s="39" t="s">
        <v>453</v>
      </c>
      <c r="C429" s="60">
        <v>1</v>
      </c>
      <c r="D429" s="71">
        <f>+'Հավելված 7.1'!C428</f>
        <v>0</v>
      </c>
      <c r="E429" s="68">
        <f>+'Հավելված 7.1'!D428</f>
        <v>0</v>
      </c>
      <c r="F429" s="69">
        <f>+'Հավելված 7.1'!E428</f>
        <v>0</v>
      </c>
      <c r="G429" s="98">
        <f>+'Հավելված 7.1'!F428</f>
        <v>0</v>
      </c>
      <c r="H429" s="147"/>
      <c r="I429" s="131">
        <f t="shared" si="17"/>
        <v>0</v>
      </c>
      <c r="J429" s="98">
        <f>+'Հավելված 7.1'!H428</f>
        <v>0</v>
      </c>
    </row>
    <row r="430" spans="1:10" s="58" customFormat="1" ht="13.5">
      <c r="A430" s="42">
        <v>130</v>
      </c>
      <c r="B430" s="39" t="s">
        <v>454</v>
      </c>
      <c r="C430" s="60">
        <v>1</v>
      </c>
      <c r="D430" s="71">
        <f>+'Հավելված 7.1'!C429</f>
        <v>0</v>
      </c>
      <c r="E430" s="71">
        <f>+'Հավելված 7.1'!D429</f>
        <v>0</v>
      </c>
      <c r="F430" s="72">
        <f>+'Հավելված 7.1'!E429</f>
        <v>0</v>
      </c>
      <c r="G430" s="98">
        <f>+'Հավելված 7.1'!F429</f>
        <v>0</v>
      </c>
      <c r="H430" s="147"/>
      <c r="I430" s="133">
        <f t="shared" si="17"/>
        <v>0</v>
      </c>
      <c r="J430" s="134">
        <f>+'Հավելված 7.1'!H429</f>
        <v>0</v>
      </c>
    </row>
    <row r="431" spans="1:10" s="58" customFormat="1" ht="13.5">
      <c r="A431" s="42">
        <v>131</v>
      </c>
      <c r="B431" s="39" t="s">
        <v>455</v>
      </c>
      <c r="C431" s="60">
        <v>1</v>
      </c>
      <c r="D431" s="71">
        <f>+'Հավելված 7.1'!C430</f>
        <v>0</v>
      </c>
      <c r="E431" s="71">
        <f>+'Հավելված 7.1'!D430</f>
        <v>0</v>
      </c>
      <c r="F431" s="72">
        <f>+'Հավելված 7.1'!E430</f>
        <v>0</v>
      </c>
      <c r="G431" s="98">
        <f>+'Հավելված 7.1'!F430</f>
        <v>0</v>
      </c>
      <c r="H431" s="147"/>
      <c r="I431" s="133">
        <f t="shared" si="17"/>
        <v>0</v>
      </c>
      <c r="J431" s="134">
        <f>+'Հավելված 7.1'!H430</f>
        <v>0</v>
      </c>
    </row>
    <row r="432" spans="1:10" s="58" customFormat="1" ht="13.5">
      <c r="A432" s="42">
        <v>132</v>
      </c>
      <c r="B432" s="39" t="s">
        <v>456</v>
      </c>
      <c r="C432" s="60">
        <v>1</v>
      </c>
      <c r="D432" s="71">
        <f>+'Հավելված 7.1'!C431</f>
        <v>0</v>
      </c>
      <c r="E432" s="71">
        <f>+'Հավելված 7.1'!D431</f>
        <v>0</v>
      </c>
      <c r="F432" s="72">
        <f>+'Հավելված 7.1'!E431</f>
        <v>0</v>
      </c>
      <c r="G432" s="98">
        <f>+'Հավելված 7.1'!F431</f>
        <v>0</v>
      </c>
      <c r="H432" s="147"/>
      <c r="I432" s="133">
        <f t="shared" si="17"/>
        <v>0</v>
      </c>
      <c r="J432" s="134">
        <f>+'Հավելված 7.1'!H431</f>
        <v>0</v>
      </c>
    </row>
    <row r="433" spans="1:10" s="58" customFormat="1" ht="13.5">
      <c r="A433" s="42">
        <v>133</v>
      </c>
      <c r="B433" s="39" t="s">
        <v>457</v>
      </c>
      <c r="C433" s="60">
        <v>1</v>
      </c>
      <c r="D433" s="71">
        <f>+'Հավելված 7.1'!C432</f>
        <v>0</v>
      </c>
      <c r="E433" s="68">
        <f>+'Հավելված 7.1'!D432</f>
        <v>0</v>
      </c>
      <c r="F433" s="69">
        <f>+'Հավելված 7.1'!E432</f>
        <v>0</v>
      </c>
      <c r="G433" s="98">
        <f>+'Հավելված 7.1'!F432</f>
        <v>0</v>
      </c>
      <c r="H433" s="147"/>
      <c r="I433" s="131">
        <f t="shared" si="17"/>
        <v>0</v>
      </c>
      <c r="J433" s="98">
        <f>+'Հավելված 7.1'!H432</f>
        <v>0</v>
      </c>
    </row>
    <row r="434" spans="1:10" s="27" customFormat="1" ht="14.25">
      <c r="A434" s="35"/>
      <c r="B434" s="36" t="s">
        <v>199</v>
      </c>
      <c r="C434" s="59"/>
      <c r="D434" s="70"/>
      <c r="E434" s="70"/>
      <c r="F434" s="70"/>
      <c r="G434" s="99"/>
      <c r="H434" s="145"/>
      <c r="I434" s="132"/>
      <c r="J434" s="99"/>
    </row>
    <row r="435" spans="1:10" s="58" customFormat="1" ht="13.5">
      <c r="A435" s="42">
        <v>134</v>
      </c>
      <c r="B435" s="39" t="s">
        <v>458</v>
      </c>
      <c r="C435" s="60">
        <v>1</v>
      </c>
      <c r="D435" s="68">
        <f>+'Հավելված 7.1'!C434</f>
        <v>0</v>
      </c>
      <c r="E435" s="68">
        <f>+'Հավելված 7.1'!D434</f>
        <v>0</v>
      </c>
      <c r="F435" s="69">
        <f>+'Հավելված 7.1'!E434</f>
        <v>0</v>
      </c>
      <c r="G435" s="98">
        <f>+'Հավելված 7.1'!F434</f>
        <v>0</v>
      </c>
      <c r="H435" s="147"/>
      <c r="I435" s="131">
        <f t="shared" ref="I435:I447" si="18">+G435+F435+E435+D435</f>
        <v>0</v>
      </c>
      <c r="J435" s="98">
        <f>+'Հավելված 7.1'!H434</f>
        <v>0</v>
      </c>
    </row>
    <row r="436" spans="1:10" s="58" customFormat="1" ht="13.5">
      <c r="A436" s="42">
        <v>135</v>
      </c>
      <c r="B436" s="39" t="s">
        <v>459</v>
      </c>
      <c r="C436" s="60">
        <v>1</v>
      </c>
      <c r="D436" s="71">
        <f>+'Հավելված 7.1'!C435</f>
        <v>0</v>
      </c>
      <c r="E436" s="68">
        <f>+'Հավելված 7.1'!D435</f>
        <v>0</v>
      </c>
      <c r="F436" s="69">
        <f>+'Հավելված 7.1'!E435</f>
        <v>0</v>
      </c>
      <c r="G436" s="98">
        <f>+'Հավելված 7.1'!F435</f>
        <v>0</v>
      </c>
      <c r="H436" s="147"/>
      <c r="I436" s="131">
        <f t="shared" si="18"/>
        <v>0</v>
      </c>
      <c r="J436" s="98">
        <f>+'Հավելված 7.1'!H435</f>
        <v>0</v>
      </c>
    </row>
    <row r="437" spans="1:10" s="58" customFormat="1" ht="13.5">
      <c r="A437" s="42">
        <v>136</v>
      </c>
      <c r="B437" s="39" t="s">
        <v>460</v>
      </c>
      <c r="C437" s="60">
        <v>1</v>
      </c>
      <c r="D437" s="71">
        <f>+'Հավելված 7.1'!C436</f>
        <v>0</v>
      </c>
      <c r="E437" s="68">
        <f>+'Հավելված 7.1'!D436</f>
        <v>0</v>
      </c>
      <c r="F437" s="69">
        <f>+'Հավելված 7.1'!E436</f>
        <v>0</v>
      </c>
      <c r="G437" s="98">
        <f>+'Հավելված 7.1'!F436</f>
        <v>0</v>
      </c>
      <c r="H437" s="147"/>
      <c r="I437" s="131">
        <f t="shared" si="18"/>
        <v>0</v>
      </c>
      <c r="J437" s="98">
        <f>+'Հավելված 7.1'!H436</f>
        <v>0</v>
      </c>
    </row>
    <row r="438" spans="1:10" s="58" customFormat="1" ht="13.5">
      <c r="A438" s="42">
        <v>137</v>
      </c>
      <c r="B438" s="39" t="s">
        <v>461</v>
      </c>
      <c r="C438" s="60">
        <v>1</v>
      </c>
      <c r="D438" s="71">
        <f>+'Հավելված 7.1'!C437</f>
        <v>0</v>
      </c>
      <c r="E438" s="71">
        <f>+'Հավելված 7.1'!D437</f>
        <v>0</v>
      </c>
      <c r="F438" s="72">
        <f>+'Հավելված 7.1'!E437</f>
        <v>0</v>
      </c>
      <c r="G438" s="98">
        <f>+'Հավելված 7.1'!F437</f>
        <v>0</v>
      </c>
      <c r="H438" s="147"/>
      <c r="I438" s="133">
        <f t="shared" si="18"/>
        <v>0</v>
      </c>
      <c r="J438" s="134">
        <f>+'Հավելված 7.1'!H437</f>
        <v>0</v>
      </c>
    </row>
    <row r="439" spans="1:10" s="58" customFormat="1" ht="13.5">
      <c r="A439" s="42">
        <v>138</v>
      </c>
      <c r="B439" s="39" t="s">
        <v>462</v>
      </c>
      <c r="C439" s="60">
        <v>1</v>
      </c>
      <c r="D439" s="71">
        <f>+'Հավելված 7.1'!C438</f>
        <v>0</v>
      </c>
      <c r="E439" s="71">
        <f>+'Հավելված 7.1'!D438</f>
        <v>0</v>
      </c>
      <c r="F439" s="72">
        <f>+'Հավելված 7.1'!E438</f>
        <v>0</v>
      </c>
      <c r="G439" s="98">
        <f>+'Հավելված 7.1'!F438</f>
        <v>0</v>
      </c>
      <c r="H439" s="147"/>
      <c r="I439" s="133">
        <f t="shared" si="18"/>
        <v>0</v>
      </c>
      <c r="J439" s="134">
        <f>+'Հավելված 7.1'!H438</f>
        <v>0</v>
      </c>
    </row>
    <row r="440" spans="1:10" s="58" customFormat="1" ht="13.5">
      <c r="A440" s="42">
        <v>139</v>
      </c>
      <c r="B440" s="39" t="s">
        <v>463</v>
      </c>
      <c r="C440" s="60">
        <v>1</v>
      </c>
      <c r="D440" s="71">
        <f>+'Հավելված 7.1'!C439</f>
        <v>0</v>
      </c>
      <c r="E440" s="71">
        <f>+'Հավելված 7.1'!D439</f>
        <v>0</v>
      </c>
      <c r="F440" s="72">
        <f>+'Հավելված 7.1'!E439</f>
        <v>0</v>
      </c>
      <c r="G440" s="98">
        <f>+'Հավելված 7.1'!F439</f>
        <v>0</v>
      </c>
      <c r="H440" s="147"/>
      <c r="I440" s="133">
        <f t="shared" si="18"/>
        <v>0</v>
      </c>
      <c r="J440" s="134">
        <f>+'Հավելված 7.1'!H439</f>
        <v>0</v>
      </c>
    </row>
    <row r="441" spans="1:10" s="58" customFormat="1" ht="13.5">
      <c r="A441" s="42">
        <v>140</v>
      </c>
      <c r="B441" s="39" t="s">
        <v>464</v>
      </c>
      <c r="C441" s="60">
        <v>1</v>
      </c>
      <c r="D441" s="71">
        <f>+'Հավելված 7.1'!C440</f>
        <v>0</v>
      </c>
      <c r="E441" s="71">
        <f>+'Հավելված 7.1'!D440</f>
        <v>0</v>
      </c>
      <c r="F441" s="72">
        <f>+'Հավելված 7.1'!E440</f>
        <v>0</v>
      </c>
      <c r="G441" s="98">
        <f>+'Հավելված 7.1'!F440</f>
        <v>0</v>
      </c>
      <c r="H441" s="147"/>
      <c r="I441" s="133">
        <f t="shared" si="18"/>
        <v>0</v>
      </c>
      <c r="J441" s="134">
        <f>+'Հավելված 7.1'!H440</f>
        <v>0</v>
      </c>
    </row>
    <row r="442" spans="1:10" s="58" customFormat="1" ht="13.5">
      <c r="A442" s="42">
        <v>141</v>
      </c>
      <c r="B442" s="39" t="s">
        <v>465</v>
      </c>
      <c r="C442" s="60">
        <v>1</v>
      </c>
      <c r="D442" s="68">
        <f>+'Հավելված 7.1'!C441</f>
        <v>0</v>
      </c>
      <c r="E442" s="68">
        <f>+'Հավելված 7.1'!D441</f>
        <v>0</v>
      </c>
      <c r="F442" s="69">
        <f>+'Հավելված 7.1'!E441</f>
        <v>0</v>
      </c>
      <c r="G442" s="98">
        <f>+'Հավելված 7.1'!F441</f>
        <v>0</v>
      </c>
      <c r="H442" s="147"/>
      <c r="I442" s="131">
        <f t="shared" si="18"/>
        <v>0</v>
      </c>
      <c r="J442" s="98">
        <f>+'Հավելված 7.1'!H441</f>
        <v>0</v>
      </c>
    </row>
    <row r="443" spans="1:10" s="58" customFormat="1" ht="13.5">
      <c r="A443" s="42">
        <v>142</v>
      </c>
      <c r="B443" s="39" t="s">
        <v>466</v>
      </c>
      <c r="C443" s="60">
        <v>1</v>
      </c>
      <c r="D443" s="68">
        <f>+'Հավելված 7.1'!C442</f>
        <v>0</v>
      </c>
      <c r="E443" s="68">
        <f>+'Հավելված 7.1'!D442</f>
        <v>0</v>
      </c>
      <c r="F443" s="69">
        <f>+'Հավելված 7.1'!E442</f>
        <v>0</v>
      </c>
      <c r="G443" s="98">
        <f>+'Հավելված 7.1'!F442</f>
        <v>0</v>
      </c>
      <c r="H443" s="147"/>
      <c r="I443" s="131">
        <f t="shared" si="18"/>
        <v>0</v>
      </c>
      <c r="J443" s="98">
        <f>+'Հավելված 7.1'!H442</f>
        <v>0</v>
      </c>
    </row>
    <row r="444" spans="1:10" s="58" customFormat="1" ht="13.5">
      <c r="A444" s="42">
        <v>143</v>
      </c>
      <c r="B444" s="39" t="s">
        <v>467</v>
      </c>
      <c r="C444" s="60">
        <v>1</v>
      </c>
      <c r="D444" s="68">
        <f>+'Հավելված 7.1'!C443</f>
        <v>0</v>
      </c>
      <c r="E444" s="68">
        <f>+'Հավելված 7.1'!D443</f>
        <v>0</v>
      </c>
      <c r="F444" s="69">
        <f>+'Հավելված 7.1'!E443</f>
        <v>0</v>
      </c>
      <c r="G444" s="98">
        <f>+'Հավելված 7.1'!F443</f>
        <v>0</v>
      </c>
      <c r="H444" s="147"/>
      <c r="I444" s="131">
        <f t="shared" si="18"/>
        <v>0</v>
      </c>
      <c r="J444" s="98">
        <f>+'Հավելված 7.1'!H443</f>
        <v>0</v>
      </c>
    </row>
    <row r="445" spans="1:10" s="58" customFormat="1" ht="13.5">
      <c r="A445" s="42">
        <v>144</v>
      </c>
      <c r="B445" s="39" t="s">
        <v>468</v>
      </c>
      <c r="C445" s="60">
        <v>1</v>
      </c>
      <c r="D445" s="68">
        <f>+'Հավելված 7.1'!C444</f>
        <v>0</v>
      </c>
      <c r="E445" s="68">
        <f>+'Հավելված 7.1'!D444</f>
        <v>0</v>
      </c>
      <c r="F445" s="69">
        <f>+'Հավելված 7.1'!E444</f>
        <v>0</v>
      </c>
      <c r="G445" s="98">
        <f>+'Հավելված 7.1'!F444</f>
        <v>0</v>
      </c>
      <c r="H445" s="147"/>
      <c r="I445" s="131">
        <f t="shared" si="18"/>
        <v>0</v>
      </c>
      <c r="J445" s="98">
        <f>+'Հավելված 7.1'!H444</f>
        <v>0</v>
      </c>
    </row>
    <row r="446" spans="1:10" s="58" customFormat="1" ht="13.5">
      <c r="A446" s="42">
        <v>145</v>
      </c>
      <c r="B446" s="39" t="s">
        <v>469</v>
      </c>
      <c r="C446" s="60">
        <v>1</v>
      </c>
      <c r="D446" s="68">
        <f>+'Հավելված 7.1'!C445</f>
        <v>0</v>
      </c>
      <c r="E446" s="68">
        <f>+'Հավելված 7.1'!D445</f>
        <v>0</v>
      </c>
      <c r="F446" s="69">
        <f>+'Հավելված 7.1'!E445</f>
        <v>0</v>
      </c>
      <c r="G446" s="98">
        <f>+'Հավելված 7.1'!F445</f>
        <v>0</v>
      </c>
      <c r="H446" s="147"/>
      <c r="I446" s="131">
        <f t="shared" si="18"/>
        <v>0</v>
      </c>
      <c r="J446" s="98">
        <f>+'Հավելված 7.1'!H445</f>
        <v>0</v>
      </c>
    </row>
    <row r="447" spans="1:10" s="58" customFormat="1" ht="13.5">
      <c r="A447" s="42">
        <v>146</v>
      </c>
      <c r="B447" s="39" t="s">
        <v>470</v>
      </c>
      <c r="C447" s="60">
        <v>1</v>
      </c>
      <c r="D447" s="68">
        <f>+'Հավելված 7.1'!C446</f>
        <v>0</v>
      </c>
      <c r="E447" s="68">
        <f>+'Հավելված 7.1'!D446</f>
        <v>0</v>
      </c>
      <c r="F447" s="69">
        <f>+'Հավելված 7.1'!E446</f>
        <v>0</v>
      </c>
      <c r="G447" s="98">
        <f>+'Հավելված 7.1'!F446</f>
        <v>0</v>
      </c>
      <c r="H447" s="147"/>
      <c r="I447" s="131">
        <f t="shared" si="18"/>
        <v>0</v>
      </c>
      <c r="J447" s="98">
        <f>+'Հավելված 7.1'!H446</f>
        <v>0</v>
      </c>
    </row>
    <row r="448" spans="1:10" s="27" customFormat="1" ht="14.25">
      <c r="A448" s="35"/>
      <c r="B448" s="36" t="s">
        <v>215</v>
      </c>
      <c r="C448" s="59"/>
      <c r="D448" s="70"/>
      <c r="E448" s="70"/>
      <c r="F448" s="70"/>
      <c r="G448" s="99"/>
      <c r="H448" s="145"/>
      <c r="I448" s="132"/>
      <c r="J448" s="99"/>
    </row>
    <row r="449" spans="1:10" s="58" customFormat="1" ht="13.5">
      <c r="A449" s="42">
        <v>147</v>
      </c>
      <c r="B449" s="39" t="s">
        <v>471</v>
      </c>
      <c r="C449" s="60">
        <v>1</v>
      </c>
      <c r="D449" s="68">
        <f>+'Հավելված 7.1'!C448</f>
        <v>0</v>
      </c>
      <c r="E449" s="68">
        <f>+'Հավելված 7.1'!D448</f>
        <v>0</v>
      </c>
      <c r="F449" s="69">
        <f>+'Հավելված 7.1'!E448</f>
        <v>0</v>
      </c>
      <c r="G449" s="98">
        <f>+'Հավելված 7.1'!F448</f>
        <v>0</v>
      </c>
      <c r="H449" s="147"/>
      <c r="I449" s="131">
        <f t="shared" ref="I449:I464" si="19">+G449+F449+E449+D449</f>
        <v>0</v>
      </c>
      <c r="J449" s="98">
        <f>+'Հավելված 7.1'!H448</f>
        <v>0</v>
      </c>
    </row>
    <row r="450" spans="1:10" s="58" customFormat="1" ht="13.5">
      <c r="A450" s="42">
        <v>148</v>
      </c>
      <c r="B450" s="39" t="s">
        <v>472</v>
      </c>
      <c r="C450" s="60">
        <v>1</v>
      </c>
      <c r="D450" s="68">
        <f>+'Հավելված 7.1'!C449</f>
        <v>0</v>
      </c>
      <c r="E450" s="68">
        <f>+'Հավելված 7.1'!D449</f>
        <v>0</v>
      </c>
      <c r="F450" s="69">
        <f>+'Հավելված 7.1'!E449</f>
        <v>0</v>
      </c>
      <c r="G450" s="98">
        <f>+'Հավելված 7.1'!F449</f>
        <v>0</v>
      </c>
      <c r="H450" s="147"/>
      <c r="I450" s="131">
        <f t="shared" si="19"/>
        <v>0</v>
      </c>
      <c r="J450" s="98">
        <f>+'Հավելված 7.1'!H449</f>
        <v>0</v>
      </c>
    </row>
    <row r="451" spans="1:10" s="58" customFormat="1" ht="13.5">
      <c r="A451" s="42">
        <v>149</v>
      </c>
      <c r="B451" s="39" t="s">
        <v>473</v>
      </c>
      <c r="C451" s="60">
        <v>1</v>
      </c>
      <c r="D451" s="68">
        <f>+'Հավելված 7.1'!C450</f>
        <v>0</v>
      </c>
      <c r="E451" s="68">
        <f>+'Հավելված 7.1'!D450</f>
        <v>0</v>
      </c>
      <c r="F451" s="69">
        <f>+'Հավելված 7.1'!E450</f>
        <v>0</v>
      </c>
      <c r="G451" s="98">
        <f>+'Հավելված 7.1'!F450</f>
        <v>0</v>
      </c>
      <c r="H451" s="147"/>
      <c r="I451" s="131">
        <f t="shared" si="19"/>
        <v>0</v>
      </c>
      <c r="J451" s="98">
        <f>+'Հավելված 7.1'!H450</f>
        <v>0</v>
      </c>
    </row>
    <row r="452" spans="1:10" s="58" customFormat="1" ht="13.5">
      <c r="A452" s="42">
        <v>150</v>
      </c>
      <c r="B452" s="39" t="s">
        <v>474</v>
      </c>
      <c r="C452" s="60">
        <v>1</v>
      </c>
      <c r="D452" s="68">
        <f>+'Հավելված 7.1'!C451</f>
        <v>0</v>
      </c>
      <c r="E452" s="68">
        <f>+'Հավելված 7.1'!D451</f>
        <v>0</v>
      </c>
      <c r="F452" s="69">
        <f>+'Հավելված 7.1'!E451</f>
        <v>0</v>
      </c>
      <c r="G452" s="98">
        <f>+'Հավելված 7.1'!F451</f>
        <v>0</v>
      </c>
      <c r="H452" s="147"/>
      <c r="I452" s="131">
        <f t="shared" si="19"/>
        <v>0</v>
      </c>
      <c r="J452" s="98">
        <f>+'Հավելված 7.1'!H451</f>
        <v>0</v>
      </c>
    </row>
    <row r="453" spans="1:10" s="58" customFormat="1" ht="13.5">
      <c r="A453" s="42">
        <v>151</v>
      </c>
      <c r="B453" s="39" t="s">
        <v>475</v>
      </c>
      <c r="C453" s="60">
        <v>1</v>
      </c>
      <c r="D453" s="68">
        <f>+'Հավելված 7.1'!C452</f>
        <v>0</v>
      </c>
      <c r="E453" s="68">
        <f>+'Հավելված 7.1'!D452</f>
        <v>0</v>
      </c>
      <c r="F453" s="69">
        <f>+'Հավելված 7.1'!E452</f>
        <v>0</v>
      </c>
      <c r="G453" s="98">
        <f>+'Հավելված 7.1'!F452</f>
        <v>0</v>
      </c>
      <c r="H453" s="147"/>
      <c r="I453" s="131">
        <f t="shared" si="19"/>
        <v>0</v>
      </c>
      <c r="J453" s="98">
        <f>+'Հավելված 7.1'!H452</f>
        <v>0</v>
      </c>
    </row>
    <row r="454" spans="1:10" s="58" customFormat="1" ht="13.5">
      <c r="A454" s="42">
        <v>152</v>
      </c>
      <c r="B454" s="39" t="s">
        <v>476</v>
      </c>
      <c r="C454" s="60">
        <v>1</v>
      </c>
      <c r="D454" s="68">
        <f>+'Հավելված 7.1'!C453</f>
        <v>0</v>
      </c>
      <c r="E454" s="68">
        <f>+'Հավելված 7.1'!D453</f>
        <v>0</v>
      </c>
      <c r="F454" s="69">
        <f>+'Հավելված 7.1'!E453</f>
        <v>0</v>
      </c>
      <c r="G454" s="98">
        <f>+'Հավելված 7.1'!F453</f>
        <v>0</v>
      </c>
      <c r="H454" s="147"/>
      <c r="I454" s="131">
        <f t="shared" si="19"/>
        <v>0</v>
      </c>
      <c r="J454" s="98">
        <f>+'Հավելված 7.1'!H453</f>
        <v>0</v>
      </c>
    </row>
    <row r="455" spans="1:10" s="58" customFormat="1" ht="13.5">
      <c r="A455" s="42">
        <v>153</v>
      </c>
      <c r="B455" s="39" t="s">
        <v>477</v>
      </c>
      <c r="C455" s="60">
        <v>1</v>
      </c>
      <c r="D455" s="68">
        <f>+'Հավելված 7.1'!C454</f>
        <v>0</v>
      </c>
      <c r="E455" s="68">
        <f>+'Հավելված 7.1'!D454</f>
        <v>0</v>
      </c>
      <c r="F455" s="69">
        <f>+'Հավելված 7.1'!E454</f>
        <v>0</v>
      </c>
      <c r="G455" s="98">
        <f>+'Հավելված 7.1'!F454</f>
        <v>0</v>
      </c>
      <c r="H455" s="147"/>
      <c r="I455" s="131">
        <f t="shared" si="19"/>
        <v>0</v>
      </c>
      <c r="J455" s="98">
        <f>+'Հավելված 7.1'!H454</f>
        <v>0</v>
      </c>
    </row>
    <row r="456" spans="1:10" s="58" customFormat="1" ht="13.5">
      <c r="A456" s="42">
        <v>154</v>
      </c>
      <c r="B456" s="39" t="s">
        <v>478</v>
      </c>
      <c r="C456" s="60">
        <v>1</v>
      </c>
      <c r="D456" s="68">
        <f>+'Հավելված 7.1'!C455</f>
        <v>0</v>
      </c>
      <c r="E456" s="68">
        <f>+'Հավելված 7.1'!D455</f>
        <v>0</v>
      </c>
      <c r="F456" s="69">
        <f>+'Հավելված 7.1'!E455</f>
        <v>0</v>
      </c>
      <c r="G456" s="98">
        <f>+'Հավելված 7.1'!F455</f>
        <v>0</v>
      </c>
      <c r="H456" s="147"/>
      <c r="I456" s="131">
        <f t="shared" si="19"/>
        <v>0</v>
      </c>
      <c r="J456" s="98">
        <f>+'Հավելված 7.1'!H455</f>
        <v>0</v>
      </c>
    </row>
    <row r="457" spans="1:10" s="58" customFormat="1" ht="13.5">
      <c r="A457" s="42">
        <v>155</v>
      </c>
      <c r="B457" s="39" t="s">
        <v>479</v>
      </c>
      <c r="C457" s="60">
        <v>1</v>
      </c>
      <c r="D457" s="68">
        <f>+'Հավելված 7.1'!C456</f>
        <v>0</v>
      </c>
      <c r="E457" s="68">
        <f>+'Հավելված 7.1'!D456</f>
        <v>0</v>
      </c>
      <c r="F457" s="69">
        <f>+'Հավելված 7.1'!E456</f>
        <v>0</v>
      </c>
      <c r="G457" s="98">
        <f>+'Հավելված 7.1'!F456</f>
        <v>0</v>
      </c>
      <c r="H457" s="147"/>
      <c r="I457" s="131">
        <f t="shared" si="19"/>
        <v>0</v>
      </c>
      <c r="J457" s="98">
        <f>+'Հավելված 7.1'!H456</f>
        <v>0</v>
      </c>
    </row>
    <row r="458" spans="1:10" s="58" customFormat="1" ht="13.5">
      <c r="A458" s="42">
        <v>156</v>
      </c>
      <c r="B458" s="39" t="s">
        <v>480</v>
      </c>
      <c r="C458" s="60">
        <v>1</v>
      </c>
      <c r="D458" s="68">
        <f>+'Հավելված 7.1'!C457</f>
        <v>0</v>
      </c>
      <c r="E458" s="68">
        <f>+'Հավելված 7.1'!D457</f>
        <v>0</v>
      </c>
      <c r="F458" s="69">
        <f>+'Հավելված 7.1'!E457</f>
        <v>0</v>
      </c>
      <c r="G458" s="98">
        <f>+'Հավելված 7.1'!F457</f>
        <v>0</v>
      </c>
      <c r="H458" s="147"/>
      <c r="I458" s="131">
        <f t="shared" si="19"/>
        <v>0</v>
      </c>
      <c r="J458" s="98">
        <f>+'Հավելված 7.1'!H457</f>
        <v>0</v>
      </c>
    </row>
    <row r="459" spans="1:10" s="58" customFormat="1" ht="13.5">
      <c r="A459" s="42">
        <v>157</v>
      </c>
      <c r="B459" s="39" t="s">
        <v>481</v>
      </c>
      <c r="C459" s="60">
        <v>1</v>
      </c>
      <c r="D459" s="74">
        <f>+'Հավելված 7.1'!C458</f>
        <v>0</v>
      </c>
      <c r="E459" s="74">
        <f>+'Հավելված 7.1'!D458</f>
        <v>0</v>
      </c>
      <c r="F459" s="69">
        <f>+'Հավելված 7.1'!E458</f>
        <v>0</v>
      </c>
      <c r="G459" s="100">
        <f>+'Հավելված 7.1'!F458</f>
        <v>0</v>
      </c>
      <c r="H459" s="147"/>
      <c r="I459" s="131">
        <f t="shared" si="19"/>
        <v>0</v>
      </c>
      <c r="J459" s="98">
        <f>+'Հավելված 7.1'!H458</f>
        <v>0</v>
      </c>
    </row>
    <row r="460" spans="1:10" s="58" customFormat="1" ht="13.5">
      <c r="A460" s="42">
        <v>158</v>
      </c>
      <c r="B460" s="39" t="s">
        <v>482</v>
      </c>
      <c r="C460" s="60">
        <v>1</v>
      </c>
      <c r="D460" s="71">
        <f>+'Հավելված 7.1'!C459</f>
        <v>0</v>
      </c>
      <c r="E460" s="71">
        <f>+'Հավելված 7.1'!D459</f>
        <v>0</v>
      </c>
      <c r="F460" s="72">
        <f>+'Հավելված 7.1'!E459</f>
        <v>0</v>
      </c>
      <c r="G460" s="98">
        <f>+'Հավելված 7.1'!F459</f>
        <v>0</v>
      </c>
      <c r="H460" s="147"/>
      <c r="I460" s="133">
        <f t="shared" si="19"/>
        <v>0</v>
      </c>
      <c r="J460" s="134">
        <f>+'Հավելված 7.1'!H459</f>
        <v>0</v>
      </c>
    </row>
    <row r="461" spans="1:10" s="58" customFormat="1" ht="13.5">
      <c r="A461" s="42">
        <v>159</v>
      </c>
      <c r="B461" s="39" t="s">
        <v>483</v>
      </c>
      <c r="C461" s="60">
        <v>1</v>
      </c>
      <c r="D461" s="71">
        <f>+'Հավելված 7.1'!C460</f>
        <v>0</v>
      </c>
      <c r="E461" s="71">
        <f>+'Հավելված 7.1'!D460</f>
        <v>0</v>
      </c>
      <c r="F461" s="72">
        <f>+'Հավելված 7.1'!E460</f>
        <v>0</v>
      </c>
      <c r="G461" s="98">
        <f>+'Հավելված 7.1'!F460</f>
        <v>0</v>
      </c>
      <c r="H461" s="147"/>
      <c r="I461" s="133">
        <f t="shared" si="19"/>
        <v>0</v>
      </c>
      <c r="J461" s="134">
        <f>+'Հավելված 7.1'!H460</f>
        <v>0</v>
      </c>
    </row>
    <row r="462" spans="1:10" s="58" customFormat="1" ht="27">
      <c r="A462" s="42">
        <v>160</v>
      </c>
      <c r="B462" s="39" t="s">
        <v>484</v>
      </c>
      <c r="C462" s="60">
        <v>1</v>
      </c>
      <c r="D462" s="68">
        <f>+'Հավելված 7.1'!C461</f>
        <v>0</v>
      </c>
      <c r="E462" s="68">
        <f>+'Հավելված 7.1'!D461</f>
        <v>0</v>
      </c>
      <c r="F462" s="69">
        <f>+'Հավելված 7.1'!E461</f>
        <v>0</v>
      </c>
      <c r="G462" s="98">
        <f>+'Հավելված 7.1'!F461</f>
        <v>0</v>
      </c>
      <c r="H462" s="147"/>
      <c r="I462" s="131">
        <f t="shared" si="19"/>
        <v>0</v>
      </c>
      <c r="J462" s="98">
        <f>+'Հավելված 7.1'!H461</f>
        <v>0</v>
      </c>
    </row>
    <row r="463" spans="1:10" s="58" customFormat="1" ht="27">
      <c r="A463" s="42">
        <v>161</v>
      </c>
      <c r="B463" s="39" t="s">
        <v>485</v>
      </c>
      <c r="C463" s="60">
        <v>1</v>
      </c>
      <c r="D463" s="68">
        <f>+'Հավելված 7.1'!C462</f>
        <v>0</v>
      </c>
      <c r="E463" s="68">
        <f>+'Հավելված 7.1'!D462</f>
        <v>0</v>
      </c>
      <c r="F463" s="69">
        <f>+'Հավելված 7.1'!E462</f>
        <v>0</v>
      </c>
      <c r="G463" s="98">
        <f>+'Հավելված 7.1'!F462</f>
        <v>0</v>
      </c>
      <c r="H463" s="147"/>
      <c r="I463" s="131">
        <f t="shared" si="19"/>
        <v>0</v>
      </c>
      <c r="J463" s="98">
        <f>+'Հավելված 7.1'!H462</f>
        <v>0</v>
      </c>
    </row>
    <row r="464" spans="1:10" s="58" customFormat="1" ht="13.5">
      <c r="A464" s="42">
        <v>162</v>
      </c>
      <c r="B464" s="39" t="s">
        <v>486</v>
      </c>
      <c r="C464" s="60">
        <v>1</v>
      </c>
      <c r="D464" s="68">
        <f>+'Հավելված 7.1'!C463</f>
        <v>0</v>
      </c>
      <c r="E464" s="71">
        <f>+'Հավելված 7.1'!D463</f>
        <v>0</v>
      </c>
      <c r="F464" s="72">
        <f>+'Հավելված 7.1'!E463</f>
        <v>0</v>
      </c>
      <c r="G464" s="98">
        <f>+'Հավելված 7.1'!F463</f>
        <v>0</v>
      </c>
      <c r="H464" s="147"/>
      <c r="I464" s="133">
        <f t="shared" si="19"/>
        <v>0</v>
      </c>
      <c r="J464" s="134">
        <f>+'Հավելված 7.1'!H463</f>
        <v>0</v>
      </c>
    </row>
    <row r="465" spans="1:10" s="27" customFormat="1" ht="14.25">
      <c r="A465" s="35"/>
      <c r="B465" s="36" t="s">
        <v>233</v>
      </c>
      <c r="C465" s="59"/>
      <c r="D465" s="70"/>
      <c r="E465" s="70"/>
      <c r="F465" s="70"/>
      <c r="G465" s="99"/>
      <c r="H465" s="145"/>
      <c r="I465" s="132"/>
      <c r="J465" s="99"/>
    </row>
    <row r="466" spans="1:10" s="58" customFormat="1" ht="13.5">
      <c r="A466" s="42">
        <v>163</v>
      </c>
      <c r="B466" s="39" t="s">
        <v>487</v>
      </c>
      <c r="C466" s="60">
        <v>1</v>
      </c>
      <c r="D466" s="68">
        <f>+'Հավելված 7.1'!C465</f>
        <v>0</v>
      </c>
      <c r="E466" s="68">
        <f>+'Հավելված 7.1'!D465</f>
        <v>0</v>
      </c>
      <c r="F466" s="69">
        <f>+'Հավելված 7.1'!E465</f>
        <v>0</v>
      </c>
      <c r="G466" s="98">
        <f>+'Հավելված 7.1'!F465</f>
        <v>0</v>
      </c>
      <c r="H466" s="147"/>
      <c r="I466" s="131">
        <f t="shared" ref="I466:I498" si="20">+G466+F466+E466+D466</f>
        <v>0</v>
      </c>
      <c r="J466" s="98">
        <f>+'Հավելված 7.1'!H465</f>
        <v>0</v>
      </c>
    </row>
    <row r="467" spans="1:10" s="58" customFormat="1" ht="13.5">
      <c r="A467" s="42">
        <v>164</v>
      </c>
      <c r="B467" s="39" t="s">
        <v>488</v>
      </c>
      <c r="C467" s="60">
        <v>1</v>
      </c>
      <c r="D467" s="68">
        <f>+'Հավելված 7.1'!C466</f>
        <v>0</v>
      </c>
      <c r="E467" s="68">
        <f>+'Հավելված 7.1'!D466</f>
        <v>0</v>
      </c>
      <c r="F467" s="69">
        <f>+'Հավելված 7.1'!E466</f>
        <v>0</v>
      </c>
      <c r="G467" s="98">
        <f>+'Հավելված 7.1'!F466</f>
        <v>0</v>
      </c>
      <c r="H467" s="147"/>
      <c r="I467" s="131">
        <f t="shared" si="20"/>
        <v>0</v>
      </c>
      <c r="J467" s="98">
        <f>+'Հավելված 7.1'!H466</f>
        <v>0</v>
      </c>
    </row>
    <row r="468" spans="1:10" s="58" customFormat="1" ht="13.5">
      <c r="A468" s="42">
        <v>165</v>
      </c>
      <c r="B468" s="39" t="s">
        <v>489</v>
      </c>
      <c r="C468" s="60">
        <v>1</v>
      </c>
      <c r="D468" s="68">
        <f>+'Հավելված 7.1'!C467</f>
        <v>0</v>
      </c>
      <c r="E468" s="68">
        <f>+'Հավելված 7.1'!D467</f>
        <v>0</v>
      </c>
      <c r="F468" s="69">
        <f>+'Հավելված 7.1'!E467</f>
        <v>0</v>
      </c>
      <c r="G468" s="98">
        <f>+'Հավելված 7.1'!F467</f>
        <v>0</v>
      </c>
      <c r="H468" s="147"/>
      <c r="I468" s="131">
        <f t="shared" si="20"/>
        <v>0</v>
      </c>
      <c r="J468" s="98">
        <f>+'Հավելված 7.1'!H467</f>
        <v>0</v>
      </c>
    </row>
    <row r="469" spans="1:10" s="58" customFormat="1" ht="13.5">
      <c r="A469" s="42">
        <v>166</v>
      </c>
      <c r="B469" s="39" t="s">
        <v>490</v>
      </c>
      <c r="C469" s="60">
        <v>1</v>
      </c>
      <c r="D469" s="68">
        <f>+'Հավելված 7.1'!C468</f>
        <v>0</v>
      </c>
      <c r="E469" s="68">
        <f>+'Հավելված 7.1'!D468</f>
        <v>0</v>
      </c>
      <c r="F469" s="69">
        <f>+'Հավելված 7.1'!E468</f>
        <v>0</v>
      </c>
      <c r="G469" s="98">
        <f>+'Հավելված 7.1'!F468</f>
        <v>0</v>
      </c>
      <c r="H469" s="147"/>
      <c r="I469" s="131">
        <f t="shared" si="20"/>
        <v>0</v>
      </c>
      <c r="J469" s="98">
        <f>+'Հավելված 7.1'!H468</f>
        <v>0</v>
      </c>
    </row>
    <row r="470" spans="1:10" s="58" customFormat="1" ht="13.5">
      <c r="A470" s="42">
        <v>167</v>
      </c>
      <c r="B470" s="39" t="s">
        <v>491</v>
      </c>
      <c r="C470" s="60">
        <v>1</v>
      </c>
      <c r="D470" s="68">
        <f>+'Հավելված 7.1'!C469</f>
        <v>0</v>
      </c>
      <c r="E470" s="68">
        <f>+'Հավելված 7.1'!D469</f>
        <v>0</v>
      </c>
      <c r="F470" s="69">
        <f>+'Հավելված 7.1'!E469</f>
        <v>0</v>
      </c>
      <c r="G470" s="98">
        <f>+'Հավելված 7.1'!F469</f>
        <v>0</v>
      </c>
      <c r="H470" s="147"/>
      <c r="I470" s="131">
        <f t="shared" si="20"/>
        <v>0</v>
      </c>
      <c r="J470" s="98">
        <f>+'Հավելված 7.1'!H469</f>
        <v>0</v>
      </c>
    </row>
    <row r="471" spans="1:10" s="58" customFormat="1" ht="13.5">
      <c r="A471" s="42">
        <v>168</v>
      </c>
      <c r="B471" s="39" t="s">
        <v>492</v>
      </c>
      <c r="C471" s="60">
        <v>1</v>
      </c>
      <c r="D471" s="68">
        <f>+'Հավելված 7.1'!C470</f>
        <v>0</v>
      </c>
      <c r="E471" s="68">
        <f>+'Հավելված 7.1'!D470</f>
        <v>0</v>
      </c>
      <c r="F471" s="69">
        <f>+'Հավելված 7.1'!E470</f>
        <v>0</v>
      </c>
      <c r="G471" s="98">
        <f>+'Հավելված 7.1'!F470</f>
        <v>0</v>
      </c>
      <c r="H471" s="147"/>
      <c r="I471" s="131">
        <f t="shared" si="20"/>
        <v>0</v>
      </c>
      <c r="J471" s="98">
        <f>+'Հավելված 7.1'!H470</f>
        <v>0</v>
      </c>
    </row>
    <row r="472" spans="1:10" s="58" customFormat="1" ht="13.5">
      <c r="A472" s="42">
        <v>169</v>
      </c>
      <c r="B472" s="39" t="s">
        <v>493</v>
      </c>
      <c r="C472" s="60">
        <v>1</v>
      </c>
      <c r="D472" s="68">
        <f>+'Հավելված 7.1'!C471</f>
        <v>0</v>
      </c>
      <c r="E472" s="68">
        <f>+'Հավելված 7.1'!D471</f>
        <v>0</v>
      </c>
      <c r="F472" s="69">
        <f>+'Հավելված 7.1'!E471</f>
        <v>0</v>
      </c>
      <c r="G472" s="98">
        <f>+'Հավելված 7.1'!F471</f>
        <v>0</v>
      </c>
      <c r="H472" s="147"/>
      <c r="I472" s="131">
        <f t="shared" si="20"/>
        <v>0</v>
      </c>
      <c r="J472" s="98">
        <f>+'Հավելված 7.1'!H471</f>
        <v>0</v>
      </c>
    </row>
    <row r="473" spans="1:10" s="58" customFormat="1" ht="13.5">
      <c r="A473" s="42">
        <v>170</v>
      </c>
      <c r="B473" s="39" t="s">
        <v>494</v>
      </c>
      <c r="C473" s="60">
        <v>1</v>
      </c>
      <c r="D473" s="68">
        <f>+'Հավելված 7.1'!C472</f>
        <v>0</v>
      </c>
      <c r="E473" s="68">
        <f>+'Հավելված 7.1'!D472</f>
        <v>0</v>
      </c>
      <c r="F473" s="69">
        <f>+'Հավելված 7.1'!E472</f>
        <v>0</v>
      </c>
      <c r="G473" s="98">
        <f>+'Հավելված 7.1'!F472</f>
        <v>0</v>
      </c>
      <c r="H473" s="147"/>
      <c r="I473" s="131">
        <f t="shared" si="20"/>
        <v>0</v>
      </c>
      <c r="J473" s="98">
        <f>+'Հավելված 7.1'!H472</f>
        <v>0</v>
      </c>
    </row>
    <row r="474" spans="1:10" s="58" customFormat="1" ht="13.5">
      <c r="A474" s="42">
        <v>171</v>
      </c>
      <c r="B474" s="39" t="s">
        <v>495</v>
      </c>
      <c r="C474" s="60">
        <v>1</v>
      </c>
      <c r="D474" s="68">
        <f>+'Հավելված 7.1'!C473</f>
        <v>0</v>
      </c>
      <c r="E474" s="68">
        <f>+'Հավելված 7.1'!D473</f>
        <v>0</v>
      </c>
      <c r="F474" s="69">
        <f>+'Հավելված 7.1'!E473</f>
        <v>0</v>
      </c>
      <c r="G474" s="98">
        <f>+'Հավելված 7.1'!F473</f>
        <v>0</v>
      </c>
      <c r="H474" s="147"/>
      <c r="I474" s="131">
        <f t="shared" si="20"/>
        <v>0</v>
      </c>
      <c r="J474" s="98">
        <f>+'Հավելված 7.1'!H473</f>
        <v>0</v>
      </c>
    </row>
    <row r="475" spans="1:10" s="58" customFormat="1" ht="13.5">
      <c r="A475" s="42">
        <v>172</v>
      </c>
      <c r="B475" s="39" t="s">
        <v>496</v>
      </c>
      <c r="C475" s="60">
        <v>1</v>
      </c>
      <c r="D475" s="68">
        <f>+'Հավելված 7.1'!C474</f>
        <v>0</v>
      </c>
      <c r="E475" s="68">
        <f>+'Հավելված 7.1'!D474</f>
        <v>0</v>
      </c>
      <c r="F475" s="69">
        <f>+'Հավելված 7.1'!E474</f>
        <v>0</v>
      </c>
      <c r="G475" s="98">
        <f>+'Հավելված 7.1'!F474</f>
        <v>0</v>
      </c>
      <c r="H475" s="147"/>
      <c r="I475" s="131">
        <f t="shared" si="20"/>
        <v>0</v>
      </c>
      <c r="J475" s="98">
        <f>+'Հավելված 7.1'!H474</f>
        <v>0</v>
      </c>
    </row>
    <row r="476" spans="1:10" s="58" customFormat="1" ht="13.5">
      <c r="A476" s="42">
        <v>173</v>
      </c>
      <c r="B476" s="39" t="s">
        <v>497</v>
      </c>
      <c r="C476" s="60">
        <v>1</v>
      </c>
      <c r="D476" s="68">
        <f>+'Հավելված 7.1'!C475</f>
        <v>0</v>
      </c>
      <c r="E476" s="68">
        <f>+'Հավելված 7.1'!D475</f>
        <v>0</v>
      </c>
      <c r="F476" s="73">
        <f>+'Հավելված 7.1'!E475</f>
        <v>0</v>
      </c>
      <c r="G476" s="98">
        <f>+'Հավելված 7.1'!F475</f>
        <v>0</v>
      </c>
      <c r="H476" s="147"/>
      <c r="I476" s="131">
        <f t="shared" si="20"/>
        <v>0</v>
      </c>
      <c r="J476" s="98">
        <f>+'Հավելված 7.1'!H475</f>
        <v>0</v>
      </c>
    </row>
    <row r="477" spans="1:10" s="58" customFormat="1" ht="13.5">
      <c r="A477" s="42">
        <v>174</v>
      </c>
      <c r="B477" s="39" t="s">
        <v>498</v>
      </c>
      <c r="C477" s="60">
        <v>1</v>
      </c>
      <c r="D477" s="68">
        <f>+'Հավելված 7.1'!C476</f>
        <v>0</v>
      </c>
      <c r="E477" s="68">
        <f>+'Հավելված 7.1'!D476</f>
        <v>0</v>
      </c>
      <c r="F477" s="73">
        <f>+'Հավելված 7.1'!E476</f>
        <v>0</v>
      </c>
      <c r="G477" s="98">
        <f>+'Հավելված 7.1'!F476</f>
        <v>0</v>
      </c>
      <c r="H477" s="147"/>
      <c r="I477" s="131">
        <f t="shared" si="20"/>
        <v>0</v>
      </c>
      <c r="J477" s="98">
        <f>+'Հավելված 7.1'!H476</f>
        <v>0</v>
      </c>
    </row>
    <row r="478" spans="1:10" s="58" customFormat="1" ht="13.5">
      <c r="A478" s="42">
        <v>175</v>
      </c>
      <c r="B478" s="39" t="s">
        <v>499</v>
      </c>
      <c r="C478" s="60">
        <v>1</v>
      </c>
      <c r="D478" s="68">
        <f>+'Հավելված 7.1'!C477</f>
        <v>0</v>
      </c>
      <c r="E478" s="68">
        <f>+'Հավելված 7.1'!D477</f>
        <v>0</v>
      </c>
      <c r="F478" s="73">
        <f>+'Հավելված 7.1'!E477</f>
        <v>0</v>
      </c>
      <c r="G478" s="98">
        <f>+'Հավելված 7.1'!F477</f>
        <v>0</v>
      </c>
      <c r="H478" s="147"/>
      <c r="I478" s="131">
        <f t="shared" si="20"/>
        <v>0</v>
      </c>
      <c r="J478" s="98">
        <f>+'Հավելված 7.1'!H477</f>
        <v>0</v>
      </c>
    </row>
    <row r="479" spans="1:10" s="58" customFormat="1" ht="13.5">
      <c r="A479" s="42">
        <v>176</v>
      </c>
      <c r="B479" s="39" t="s">
        <v>500</v>
      </c>
      <c r="C479" s="60">
        <v>1</v>
      </c>
      <c r="D479" s="68">
        <f>+'Հավելված 7.1'!C478</f>
        <v>0</v>
      </c>
      <c r="E479" s="68">
        <f>+'Հավելված 7.1'!D478</f>
        <v>0</v>
      </c>
      <c r="F479" s="73">
        <f>+'Հավելված 7.1'!E478</f>
        <v>0</v>
      </c>
      <c r="G479" s="98">
        <f>+'Հավելված 7.1'!F478</f>
        <v>0</v>
      </c>
      <c r="H479" s="147"/>
      <c r="I479" s="131">
        <f t="shared" si="20"/>
        <v>0</v>
      </c>
      <c r="J479" s="98">
        <f>+'Հավելված 7.1'!H478</f>
        <v>0</v>
      </c>
    </row>
    <row r="480" spans="1:10" s="58" customFormat="1" ht="13.5">
      <c r="A480" s="42">
        <v>177</v>
      </c>
      <c r="B480" s="39" t="s">
        <v>501</v>
      </c>
      <c r="C480" s="60">
        <v>1</v>
      </c>
      <c r="D480" s="68">
        <f>+'Հավելված 7.1'!C479</f>
        <v>0</v>
      </c>
      <c r="E480" s="68">
        <f>+'Հավելված 7.1'!D479</f>
        <v>0</v>
      </c>
      <c r="F480" s="73">
        <f>+'Հավելված 7.1'!E479</f>
        <v>0</v>
      </c>
      <c r="G480" s="98">
        <f>+'Հավելված 7.1'!F479</f>
        <v>0</v>
      </c>
      <c r="H480" s="147"/>
      <c r="I480" s="131">
        <f t="shared" si="20"/>
        <v>0</v>
      </c>
      <c r="J480" s="98">
        <f>+'Հավելված 7.1'!H479</f>
        <v>0</v>
      </c>
    </row>
    <row r="481" spans="1:10" s="58" customFormat="1" ht="13.5">
      <c r="A481" s="42">
        <v>178</v>
      </c>
      <c r="B481" s="39" t="s">
        <v>502</v>
      </c>
      <c r="C481" s="60">
        <v>1</v>
      </c>
      <c r="D481" s="74">
        <f>+'Հավելված 7.1'!C480</f>
        <v>0</v>
      </c>
      <c r="E481" s="74">
        <f>+'Հավելված 7.1'!D480</f>
        <v>0</v>
      </c>
      <c r="F481" s="69">
        <f>+'Հավելված 7.1'!E480</f>
        <v>0</v>
      </c>
      <c r="G481" s="100">
        <f>+'Հավելված 7.1'!F480</f>
        <v>0</v>
      </c>
      <c r="H481" s="147"/>
      <c r="I481" s="131">
        <f t="shared" si="20"/>
        <v>0</v>
      </c>
      <c r="J481" s="98">
        <f>+'Հավելված 7.1'!H480</f>
        <v>0</v>
      </c>
    </row>
    <row r="482" spans="1:10" s="58" customFormat="1" ht="13.5">
      <c r="A482" s="42">
        <v>179</v>
      </c>
      <c r="B482" s="39" t="s">
        <v>503</v>
      </c>
      <c r="C482" s="60">
        <v>1</v>
      </c>
      <c r="D482" s="74">
        <f>+'Հավելված 7.1'!C481</f>
        <v>0</v>
      </c>
      <c r="E482" s="74">
        <f>+'Հավելված 7.1'!D481</f>
        <v>0</v>
      </c>
      <c r="F482" s="69">
        <f>+'Հավելված 7.1'!E481</f>
        <v>0</v>
      </c>
      <c r="G482" s="100">
        <f>+'Հավելված 7.1'!F481</f>
        <v>0</v>
      </c>
      <c r="H482" s="147"/>
      <c r="I482" s="131">
        <f t="shared" si="20"/>
        <v>0</v>
      </c>
      <c r="J482" s="98">
        <f>+'Հավելված 7.1'!H481</f>
        <v>0</v>
      </c>
    </row>
    <row r="483" spans="1:10" s="58" customFormat="1" ht="13.5">
      <c r="A483" s="42">
        <v>180</v>
      </c>
      <c r="B483" s="39" t="s">
        <v>504</v>
      </c>
      <c r="C483" s="60">
        <v>1</v>
      </c>
      <c r="D483" s="68">
        <f>+'Հավելված 7.1'!C482</f>
        <v>0</v>
      </c>
      <c r="E483" s="68">
        <f>+'Հավելված 7.1'!D482</f>
        <v>0</v>
      </c>
      <c r="F483" s="69">
        <f>+'Հավելված 7.1'!E482</f>
        <v>0</v>
      </c>
      <c r="G483" s="98">
        <f>+'Հավելված 7.1'!F482</f>
        <v>0</v>
      </c>
      <c r="H483" s="147"/>
      <c r="I483" s="131">
        <f t="shared" si="20"/>
        <v>0</v>
      </c>
      <c r="J483" s="98">
        <f>+'Հավելված 7.1'!H482</f>
        <v>0</v>
      </c>
    </row>
    <row r="484" spans="1:10" s="58" customFormat="1" ht="13.5">
      <c r="A484" s="42">
        <v>181</v>
      </c>
      <c r="B484" s="39" t="s">
        <v>505</v>
      </c>
      <c r="C484" s="60">
        <v>1</v>
      </c>
      <c r="D484" s="68">
        <f>+'Հավելված 7.1'!C483</f>
        <v>0</v>
      </c>
      <c r="E484" s="68">
        <f>+'Հավելված 7.1'!D483</f>
        <v>0</v>
      </c>
      <c r="F484" s="69">
        <f>+'Հավելված 7.1'!E483</f>
        <v>0</v>
      </c>
      <c r="G484" s="98">
        <f>+'Հավելված 7.1'!F483</f>
        <v>0</v>
      </c>
      <c r="H484" s="147"/>
      <c r="I484" s="131">
        <f t="shared" si="20"/>
        <v>0</v>
      </c>
      <c r="J484" s="98">
        <f>+'Հավելված 7.1'!H483</f>
        <v>0</v>
      </c>
    </row>
    <row r="485" spans="1:10" s="58" customFormat="1" ht="13.5">
      <c r="A485" s="42">
        <v>182</v>
      </c>
      <c r="B485" s="39" t="s">
        <v>506</v>
      </c>
      <c r="C485" s="60">
        <v>1</v>
      </c>
      <c r="D485" s="68">
        <f>+'Հավելված 7.1'!C484</f>
        <v>0</v>
      </c>
      <c r="E485" s="68">
        <f>+'Հավելված 7.1'!D484</f>
        <v>0</v>
      </c>
      <c r="F485" s="69">
        <f>+'Հավելված 7.1'!E484</f>
        <v>0</v>
      </c>
      <c r="G485" s="98">
        <f>+'Հավելված 7.1'!F484</f>
        <v>0</v>
      </c>
      <c r="H485" s="147"/>
      <c r="I485" s="131">
        <f t="shared" si="20"/>
        <v>0</v>
      </c>
      <c r="J485" s="98">
        <f>+'Հավելված 7.1'!H484</f>
        <v>0</v>
      </c>
    </row>
    <row r="486" spans="1:10" s="58" customFormat="1" ht="13.5">
      <c r="A486" s="42">
        <v>183</v>
      </c>
      <c r="B486" s="39" t="s">
        <v>507</v>
      </c>
      <c r="C486" s="60">
        <v>1</v>
      </c>
      <c r="D486" s="68">
        <f>+'Հավելված 7.1'!C485</f>
        <v>0</v>
      </c>
      <c r="E486" s="68">
        <f>+'Հավելված 7.1'!D485</f>
        <v>0</v>
      </c>
      <c r="F486" s="73">
        <f>+'Հավելված 7.1'!E485</f>
        <v>0</v>
      </c>
      <c r="G486" s="98">
        <f>+'Հավելված 7.1'!F485</f>
        <v>0</v>
      </c>
      <c r="H486" s="147"/>
      <c r="I486" s="131">
        <f t="shared" si="20"/>
        <v>0</v>
      </c>
      <c r="J486" s="98">
        <f>+'Հավելված 7.1'!H485</f>
        <v>0</v>
      </c>
    </row>
    <row r="487" spans="1:10" s="58" customFormat="1" ht="13.5">
      <c r="A487" s="42">
        <v>184</v>
      </c>
      <c r="B487" s="39" t="s">
        <v>508</v>
      </c>
      <c r="C487" s="60">
        <v>1</v>
      </c>
      <c r="D487" s="68">
        <f>+'Հավելված 7.1'!C486</f>
        <v>0</v>
      </c>
      <c r="E487" s="68">
        <f>+'Հավելված 7.1'!D486</f>
        <v>0</v>
      </c>
      <c r="F487" s="73">
        <f>+'Հավելված 7.1'!E486</f>
        <v>0</v>
      </c>
      <c r="G487" s="98">
        <f>+'Հավելված 7.1'!F486</f>
        <v>0</v>
      </c>
      <c r="H487" s="147"/>
      <c r="I487" s="131">
        <f t="shared" si="20"/>
        <v>0</v>
      </c>
      <c r="J487" s="98">
        <f>+'Հավելված 7.1'!H486</f>
        <v>0</v>
      </c>
    </row>
    <row r="488" spans="1:10" s="58" customFormat="1" ht="13.5">
      <c r="A488" s="42">
        <v>185</v>
      </c>
      <c r="B488" s="39" t="s">
        <v>509</v>
      </c>
      <c r="C488" s="60">
        <v>1</v>
      </c>
      <c r="D488" s="68">
        <f>+'Հավելված 7.1'!C487</f>
        <v>0</v>
      </c>
      <c r="E488" s="68">
        <f>+'Հավելված 7.1'!D487</f>
        <v>0</v>
      </c>
      <c r="F488" s="73">
        <f>+'Հավելված 7.1'!E487</f>
        <v>0</v>
      </c>
      <c r="G488" s="98">
        <f>+'Հավելված 7.1'!F487</f>
        <v>0</v>
      </c>
      <c r="H488" s="147"/>
      <c r="I488" s="131">
        <f t="shared" si="20"/>
        <v>0</v>
      </c>
      <c r="J488" s="98">
        <f>+'Հավելված 7.1'!H487</f>
        <v>0</v>
      </c>
    </row>
    <row r="489" spans="1:10" s="58" customFormat="1" ht="13.5">
      <c r="A489" s="42">
        <v>186</v>
      </c>
      <c r="B489" s="39" t="s">
        <v>510</v>
      </c>
      <c r="C489" s="60">
        <v>1</v>
      </c>
      <c r="D489" s="74">
        <f>+'Հավելված 7.1'!C488</f>
        <v>0</v>
      </c>
      <c r="E489" s="74">
        <f>+'Հավելված 7.1'!D488</f>
        <v>0</v>
      </c>
      <c r="F489" s="69">
        <f>+'Հավելված 7.1'!E488</f>
        <v>0</v>
      </c>
      <c r="G489" s="100">
        <f>+'Հավելված 7.1'!F488</f>
        <v>0</v>
      </c>
      <c r="H489" s="147"/>
      <c r="I489" s="131">
        <f t="shared" si="20"/>
        <v>0</v>
      </c>
      <c r="J489" s="98">
        <f>+'Հավելված 7.1'!H488</f>
        <v>0</v>
      </c>
    </row>
    <row r="490" spans="1:10" s="58" customFormat="1" ht="13.5">
      <c r="A490" s="42">
        <v>187</v>
      </c>
      <c r="B490" s="39" t="s">
        <v>511</v>
      </c>
      <c r="C490" s="60">
        <v>1</v>
      </c>
      <c r="D490" s="74">
        <f>+'Հավելված 7.1'!C489</f>
        <v>0</v>
      </c>
      <c r="E490" s="74">
        <f>+'Հավելված 7.1'!D489</f>
        <v>0</v>
      </c>
      <c r="F490" s="69">
        <f>+'Հավելված 7.1'!E489</f>
        <v>0</v>
      </c>
      <c r="G490" s="100">
        <f>+'Հավելված 7.1'!F489</f>
        <v>0</v>
      </c>
      <c r="H490" s="147"/>
      <c r="I490" s="131">
        <f t="shared" si="20"/>
        <v>0</v>
      </c>
      <c r="J490" s="98">
        <f>+'Հավելված 7.1'!H489</f>
        <v>0</v>
      </c>
    </row>
    <row r="491" spans="1:10" s="58" customFormat="1" ht="13.5">
      <c r="A491" s="42">
        <v>188</v>
      </c>
      <c r="B491" s="39" t="s">
        <v>512</v>
      </c>
      <c r="C491" s="60">
        <v>1</v>
      </c>
      <c r="D491" s="74">
        <f>+'Հավելված 7.1'!C490</f>
        <v>0</v>
      </c>
      <c r="E491" s="74">
        <f>+'Հավելված 7.1'!D490</f>
        <v>0</v>
      </c>
      <c r="F491" s="69">
        <f>+'Հավելված 7.1'!E490</f>
        <v>0</v>
      </c>
      <c r="G491" s="100">
        <f>+'Հավելված 7.1'!F490</f>
        <v>0</v>
      </c>
      <c r="H491" s="147"/>
      <c r="I491" s="131">
        <f t="shared" si="20"/>
        <v>0</v>
      </c>
      <c r="J491" s="98">
        <f>+'Հավելված 7.1'!H490</f>
        <v>0</v>
      </c>
    </row>
    <row r="492" spans="1:10" s="58" customFormat="1" ht="13.5">
      <c r="A492" s="42">
        <v>189</v>
      </c>
      <c r="B492" s="39" t="s">
        <v>513</v>
      </c>
      <c r="C492" s="60">
        <v>1</v>
      </c>
      <c r="D492" s="74">
        <f>+'Հավելված 7.1'!C491</f>
        <v>0</v>
      </c>
      <c r="E492" s="74">
        <f>+'Հավելված 7.1'!D491</f>
        <v>0</v>
      </c>
      <c r="F492" s="69">
        <f>+'Հավելված 7.1'!E491</f>
        <v>0</v>
      </c>
      <c r="G492" s="100">
        <f>+'Հավելված 7.1'!F491</f>
        <v>0</v>
      </c>
      <c r="H492" s="147"/>
      <c r="I492" s="131">
        <f t="shared" si="20"/>
        <v>0</v>
      </c>
      <c r="J492" s="98">
        <f>+'Հավելված 7.1'!H491</f>
        <v>0</v>
      </c>
    </row>
    <row r="493" spans="1:10" s="58" customFormat="1" ht="13.5">
      <c r="A493" s="42">
        <v>190</v>
      </c>
      <c r="B493" s="39" t="s">
        <v>514</v>
      </c>
      <c r="C493" s="60">
        <v>1</v>
      </c>
      <c r="D493" s="71">
        <f>+'Հավելված 7.1'!C492</f>
        <v>0</v>
      </c>
      <c r="E493" s="71">
        <f>+'Հավելված 7.1'!D492</f>
        <v>0</v>
      </c>
      <c r="F493" s="76">
        <f>+'Հավելված 7.1'!E492</f>
        <v>0</v>
      </c>
      <c r="G493" s="98">
        <f>+'Հավելված 7.1'!F492</f>
        <v>0</v>
      </c>
      <c r="H493" s="147"/>
      <c r="I493" s="131">
        <f t="shared" si="20"/>
        <v>0</v>
      </c>
      <c r="J493" s="98">
        <f>+'Հավելված 7.1'!H492</f>
        <v>0</v>
      </c>
    </row>
    <row r="494" spans="1:10" s="58" customFormat="1" ht="13.5">
      <c r="A494" s="42">
        <v>191</v>
      </c>
      <c r="B494" s="39" t="s">
        <v>515</v>
      </c>
      <c r="C494" s="60">
        <v>1</v>
      </c>
      <c r="D494" s="71">
        <f>+'Հավելված 7.1'!C493</f>
        <v>0</v>
      </c>
      <c r="E494" s="71">
        <f>+'Հավելված 7.1'!D493</f>
        <v>0</v>
      </c>
      <c r="F494" s="73">
        <f>+'Հավելված 7.1'!E493</f>
        <v>0</v>
      </c>
      <c r="G494" s="98">
        <f>+'Հավելված 7.1'!F493</f>
        <v>0</v>
      </c>
      <c r="H494" s="147"/>
      <c r="I494" s="131">
        <f t="shared" si="20"/>
        <v>0</v>
      </c>
      <c r="J494" s="98">
        <f>+'Հավելված 7.1'!H493</f>
        <v>0</v>
      </c>
    </row>
    <row r="495" spans="1:10" s="58" customFormat="1" ht="13.5">
      <c r="A495" s="42">
        <v>192</v>
      </c>
      <c r="B495" s="39" t="s">
        <v>516</v>
      </c>
      <c r="C495" s="60">
        <v>1</v>
      </c>
      <c r="D495" s="71">
        <f>+'Հավելված 7.1'!C494</f>
        <v>0</v>
      </c>
      <c r="E495" s="71">
        <f>+'Հավելված 7.1'!D494</f>
        <v>0</v>
      </c>
      <c r="F495" s="73">
        <f>+'Հավելված 7.1'!E494</f>
        <v>0</v>
      </c>
      <c r="G495" s="98">
        <f>+'Հավելված 7.1'!F494</f>
        <v>0</v>
      </c>
      <c r="H495" s="147"/>
      <c r="I495" s="131">
        <f t="shared" si="20"/>
        <v>0</v>
      </c>
      <c r="J495" s="98">
        <f>+'Հավելված 7.1'!H494</f>
        <v>0</v>
      </c>
    </row>
    <row r="496" spans="1:10" s="58" customFormat="1" ht="13.5">
      <c r="A496" s="42">
        <v>193</v>
      </c>
      <c r="B496" s="39" t="s">
        <v>517</v>
      </c>
      <c r="C496" s="60">
        <v>1</v>
      </c>
      <c r="D496" s="77">
        <f>+'Հավելված 7.1'!C495</f>
        <v>0</v>
      </c>
      <c r="E496" s="74">
        <f>+'Հավելված 7.1'!D495</f>
        <v>0</v>
      </c>
      <c r="F496" s="72">
        <f>+'Հավելված 7.1'!E495</f>
        <v>0</v>
      </c>
      <c r="G496" s="100">
        <f>+'Հավելված 7.1'!F495</f>
        <v>0</v>
      </c>
      <c r="H496" s="147"/>
      <c r="I496" s="133">
        <f t="shared" si="20"/>
        <v>0</v>
      </c>
      <c r="J496" s="134">
        <f>+'Հավելված 7.1'!H495</f>
        <v>0</v>
      </c>
    </row>
    <row r="497" spans="1:10" s="58" customFormat="1" ht="13.5">
      <c r="A497" s="42">
        <v>194</v>
      </c>
      <c r="B497" s="39" t="s">
        <v>518</v>
      </c>
      <c r="C497" s="60">
        <v>1</v>
      </c>
      <c r="D497" s="71">
        <f>+'Հավելված 7.1'!C496</f>
        <v>0</v>
      </c>
      <c r="E497" s="68">
        <f>+'Հավելված 7.1'!D496</f>
        <v>0</v>
      </c>
      <c r="F497" s="69">
        <f>+'Հավելված 7.1'!E496</f>
        <v>0</v>
      </c>
      <c r="G497" s="98">
        <f>+'Հավելված 7.1'!F496</f>
        <v>0</v>
      </c>
      <c r="H497" s="147"/>
      <c r="I497" s="131">
        <f t="shared" si="20"/>
        <v>0</v>
      </c>
      <c r="J497" s="98">
        <f>+'Հավելված 7.1'!H496</f>
        <v>0</v>
      </c>
    </row>
    <row r="498" spans="1:10" s="58" customFormat="1" ht="13.5">
      <c r="A498" s="42">
        <v>195</v>
      </c>
      <c r="B498" s="39" t="s">
        <v>519</v>
      </c>
      <c r="C498" s="60">
        <v>1</v>
      </c>
      <c r="D498" s="71">
        <f>+'Հավելված 7.1'!C497</f>
        <v>0</v>
      </c>
      <c r="E498" s="71">
        <f>+'Հավելված 7.1'!D497</f>
        <v>0</v>
      </c>
      <c r="F498" s="73">
        <f>+'Հավելված 7.1'!E497</f>
        <v>0</v>
      </c>
      <c r="G498" s="98">
        <f>+'Հավելված 7.1'!F497</f>
        <v>0</v>
      </c>
      <c r="H498" s="147"/>
      <c r="I498" s="131">
        <f t="shared" si="20"/>
        <v>0</v>
      </c>
      <c r="J498" s="98">
        <f>+'Հավելված 7.1'!H497</f>
        <v>0</v>
      </c>
    </row>
    <row r="499" spans="1:10" s="27" customFormat="1" ht="14.25">
      <c r="A499" s="35"/>
      <c r="B499" s="36" t="s">
        <v>259</v>
      </c>
      <c r="C499" s="59"/>
      <c r="D499" s="70"/>
      <c r="E499" s="70"/>
      <c r="F499" s="70"/>
      <c r="G499" s="99"/>
      <c r="H499" s="145"/>
      <c r="I499" s="132"/>
      <c r="J499" s="99"/>
    </row>
    <row r="500" spans="1:10" s="58" customFormat="1" ht="13.5">
      <c r="A500" s="42">
        <v>196</v>
      </c>
      <c r="B500" s="39" t="s">
        <v>520</v>
      </c>
      <c r="C500" s="60">
        <v>1</v>
      </c>
      <c r="D500" s="68">
        <f>+'Հավելված 7.1'!C499</f>
        <v>0</v>
      </c>
      <c r="E500" s="68">
        <f>+'Հավելված 7.1'!D499</f>
        <v>0</v>
      </c>
      <c r="F500" s="69">
        <f>+'Հավելված 7.1'!E499</f>
        <v>0</v>
      </c>
      <c r="G500" s="98">
        <f>+'Հավելված 7.1'!F499</f>
        <v>0</v>
      </c>
      <c r="H500" s="147"/>
      <c r="I500" s="131">
        <f t="shared" ref="I500:I509" si="21">+G500+F500+E500+D500</f>
        <v>0</v>
      </c>
      <c r="J500" s="98">
        <f>+'Հավելված 7.1'!H499</f>
        <v>0</v>
      </c>
    </row>
    <row r="501" spans="1:10" s="58" customFormat="1" ht="13.5">
      <c r="A501" s="42">
        <v>197</v>
      </c>
      <c r="B501" s="39" t="s">
        <v>521</v>
      </c>
      <c r="C501" s="60">
        <v>1</v>
      </c>
      <c r="D501" s="68">
        <f>+'Հավելված 7.1'!C500</f>
        <v>0</v>
      </c>
      <c r="E501" s="68">
        <f>+'Հավելված 7.1'!D500</f>
        <v>0</v>
      </c>
      <c r="F501" s="69">
        <f>+'Հավելված 7.1'!E500</f>
        <v>0</v>
      </c>
      <c r="G501" s="98">
        <f>+'Հավելված 7.1'!F500</f>
        <v>0</v>
      </c>
      <c r="H501" s="147"/>
      <c r="I501" s="131">
        <f t="shared" si="21"/>
        <v>0</v>
      </c>
      <c r="J501" s="98">
        <f>+'Հավելված 7.1'!H500</f>
        <v>0</v>
      </c>
    </row>
    <row r="502" spans="1:10" s="58" customFormat="1" ht="27">
      <c r="A502" s="42">
        <v>198</v>
      </c>
      <c r="B502" s="39" t="s">
        <v>522</v>
      </c>
      <c r="C502" s="60">
        <v>1</v>
      </c>
      <c r="D502" s="68">
        <f>+'Հավելված 7.1'!C501</f>
        <v>0</v>
      </c>
      <c r="E502" s="68">
        <f>+'Հավելված 7.1'!D501</f>
        <v>0</v>
      </c>
      <c r="F502" s="69">
        <f>+'Հավելված 7.1'!E501</f>
        <v>0</v>
      </c>
      <c r="G502" s="98">
        <f>+'Հավելված 7.1'!F501</f>
        <v>0</v>
      </c>
      <c r="H502" s="147"/>
      <c r="I502" s="131">
        <f t="shared" si="21"/>
        <v>0</v>
      </c>
      <c r="J502" s="98">
        <f>+'Հավելված 7.1'!H501</f>
        <v>0</v>
      </c>
    </row>
    <row r="503" spans="1:10" s="58" customFormat="1" ht="13.5">
      <c r="A503" s="42">
        <v>199</v>
      </c>
      <c r="B503" s="39" t="s">
        <v>523</v>
      </c>
      <c r="C503" s="60">
        <v>1</v>
      </c>
      <c r="D503" s="68">
        <f>+'Հավելված 7.1'!C502</f>
        <v>0</v>
      </c>
      <c r="E503" s="68">
        <f>+'Հավելված 7.1'!D502</f>
        <v>0</v>
      </c>
      <c r="F503" s="69">
        <f>+'Հավելված 7.1'!E502</f>
        <v>0</v>
      </c>
      <c r="G503" s="98">
        <f>+'Հավելված 7.1'!F502</f>
        <v>0</v>
      </c>
      <c r="H503" s="147"/>
      <c r="I503" s="131">
        <f t="shared" si="21"/>
        <v>0</v>
      </c>
      <c r="J503" s="98">
        <f>+'Հավելված 7.1'!H502</f>
        <v>0</v>
      </c>
    </row>
    <row r="504" spans="1:10" s="58" customFormat="1" ht="13.5">
      <c r="A504" s="42">
        <v>200</v>
      </c>
      <c r="B504" s="39" t="s">
        <v>524</v>
      </c>
      <c r="C504" s="60">
        <v>1</v>
      </c>
      <c r="D504" s="68">
        <f>+'Հավելված 7.1'!C503</f>
        <v>0</v>
      </c>
      <c r="E504" s="68">
        <f>+'Հավելված 7.1'!D503</f>
        <v>0</v>
      </c>
      <c r="F504" s="69">
        <f>+'Հավելված 7.1'!E503</f>
        <v>0</v>
      </c>
      <c r="G504" s="98">
        <f>+'Հավելված 7.1'!F503</f>
        <v>0</v>
      </c>
      <c r="H504" s="147"/>
      <c r="I504" s="131">
        <f t="shared" si="21"/>
        <v>0</v>
      </c>
      <c r="J504" s="98">
        <f>+'Հավելված 7.1'!H503</f>
        <v>0</v>
      </c>
    </row>
    <row r="505" spans="1:10" s="58" customFormat="1" ht="13.5">
      <c r="A505" s="42">
        <v>201</v>
      </c>
      <c r="B505" s="39" t="s">
        <v>525</v>
      </c>
      <c r="C505" s="60">
        <v>1</v>
      </c>
      <c r="D505" s="68">
        <f>+'Հավելված 7.1'!C504</f>
        <v>0</v>
      </c>
      <c r="E505" s="68">
        <f>+'Հավելված 7.1'!D504</f>
        <v>0</v>
      </c>
      <c r="F505" s="69">
        <f>+'Հավելված 7.1'!E504</f>
        <v>0</v>
      </c>
      <c r="G505" s="98">
        <f>+'Հավելված 7.1'!F504</f>
        <v>0</v>
      </c>
      <c r="H505" s="147"/>
      <c r="I505" s="131">
        <f t="shared" si="21"/>
        <v>0</v>
      </c>
      <c r="J505" s="98">
        <f>+'Հավելված 7.1'!H504</f>
        <v>0</v>
      </c>
    </row>
    <row r="506" spans="1:10" s="58" customFormat="1" ht="27">
      <c r="A506" s="42">
        <v>202</v>
      </c>
      <c r="B506" s="39" t="s">
        <v>526</v>
      </c>
      <c r="C506" s="60">
        <v>1</v>
      </c>
      <c r="D506" s="71">
        <f>+'Հավելված 7.1'!C505</f>
        <v>0</v>
      </c>
      <c r="E506" s="68">
        <f>+'Հավելված 7.1'!D505</f>
        <v>0</v>
      </c>
      <c r="F506" s="69">
        <f>+'Հավելված 7.1'!E505</f>
        <v>0</v>
      </c>
      <c r="G506" s="98">
        <f>+'Հավելված 7.1'!F505</f>
        <v>0</v>
      </c>
      <c r="H506" s="147"/>
      <c r="I506" s="131">
        <f t="shared" si="21"/>
        <v>0</v>
      </c>
      <c r="J506" s="98">
        <f>+'Հավելված 7.1'!H505</f>
        <v>0</v>
      </c>
    </row>
    <row r="507" spans="1:10" s="58" customFormat="1" ht="13.5">
      <c r="A507" s="42">
        <v>203</v>
      </c>
      <c r="B507" s="39" t="s">
        <v>527</v>
      </c>
      <c r="C507" s="60">
        <v>1</v>
      </c>
      <c r="D507" s="71">
        <f>+'Հավելված 7.1'!C506</f>
        <v>0</v>
      </c>
      <c r="E507" s="68">
        <f>+'Հավելված 7.1'!D506</f>
        <v>0</v>
      </c>
      <c r="F507" s="73">
        <f>+'Հավելված 7.1'!E506</f>
        <v>0</v>
      </c>
      <c r="G507" s="98">
        <f>+'Հավելված 7.1'!F506</f>
        <v>0</v>
      </c>
      <c r="H507" s="147"/>
      <c r="I507" s="131">
        <f t="shared" si="21"/>
        <v>0</v>
      </c>
      <c r="J507" s="98">
        <f>+'Հավելված 7.1'!H506</f>
        <v>0</v>
      </c>
    </row>
    <row r="508" spans="1:10" s="58" customFormat="1" ht="13.5">
      <c r="A508" s="42">
        <v>204</v>
      </c>
      <c r="B508" s="39" t="s">
        <v>528</v>
      </c>
      <c r="C508" s="60">
        <v>1</v>
      </c>
      <c r="D508" s="71">
        <f>+'Հավելված 7.1'!C507</f>
        <v>0</v>
      </c>
      <c r="E508" s="68">
        <f>+'Հավելված 7.1'!D507</f>
        <v>0</v>
      </c>
      <c r="F508" s="76">
        <f>+'Հավելված 7.1'!E507</f>
        <v>0</v>
      </c>
      <c r="G508" s="98">
        <f>+'Հավելված 7.1'!F507</f>
        <v>0</v>
      </c>
      <c r="H508" s="147"/>
      <c r="I508" s="131">
        <f t="shared" si="21"/>
        <v>0</v>
      </c>
      <c r="J508" s="98">
        <f>+'Հավելված 7.1'!H507</f>
        <v>0</v>
      </c>
    </row>
    <row r="509" spans="1:10" s="58" customFormat="1" ht="13.5">
      <c r="A509" s="42">
        <v>205</v>
      </c>
      <c r="B509" s="39" t="s">
        <v>529</v>
      </c>
      <c r="C509" s="60">
        <v>1</v>
      </c>
      <c r="D509" s="71">
        <f>+'Հավելված 7.1'!C508</f>
        <v>0</v>
      </c>
      <c r="E509" s="68">
        <f>+'Հավելված 7.1'!D508</f>
        <v>0</v>
      </c>
      <c r="F509" s="76">
        <f>+'Հավելված 7.1'!E508</f>
        <v>0</v>
      </c>
      <c r="G509" s="98">
        <f>+'Հավելված 7.1'!F508</f>
        <v>0</v>
      </c>
      <c r="H509" s="147"/>
      <c r="I509" s="131">
        <f t="shared" si="21"/>
        <v>0</v>
      </c>
      <c r="J509" s="98">
        <f>+'Հավելված 7.1'!H508</f>
        <v>0</v>
      </c>
    </row>
    <row r="510" spans="1:10" s="27" customFormat="1" ht="14.25">
      <c r="A510" s="35"/>
      <c r="B510" s="36" t="s">
        <v>273</v>
      </c>
      <c r="C510" s="59"/>
      <c r="D510" s="70"/>
      <c r="E510" s="70"/>
      <c r="F510" s="70"/>
      <c r="G510" s="99"/>
      <c r="H510" s="145"/>
      <c r="I510" s="132"/>
      <c r="J510" s="99"/>
    </row>
    <row r="511" spans="1:10" s="58" customFormat="1" ht="13.5">
      <c r="A511" s="42">
        <v>206</v>
      </c>
      <c r="B511" s="39" t="s">
        <v>530</v>
      </c>
      <c r="C511" s="60">
        <v>1</v>
      </c>
      <c r="D511" s="68">
        <f>+'Հավելված 7.1'!C510</f>
        <v>0</v>
      </c>
      <c r="E511" s="68">
        <f>+'Հավելված 7.1'!D510</f>
        <v>0</v>
      </c>
      <c r="F511" s="69">
        <f>+'Հավելված 7.1'!E510</f>
        <v>0</v>
      </c>
      <c r="G511" s="98">
        <f>+'Հավելված 7.1'!F510</f>
        <v>0</v>
      </c>
      <c r="H511" s="147"/>
      <c r="I511" s="131">
        <f t="shared" ref="I511:I525" si="22">+G511+F511+E511+D511</f>
        <v>0</v>
      </c>
      <c r="J511" s="98">
        <f>+'Հավելված 7.1'!H510</f>
        <v>0</v>
      </c>
    </row>
    <row r="512" spans="1:10" s="58" customFormat="1" ht="13.5">
      <c r="A512" s="42">
        <v>207</v>
      </c>
      <c r="B512" s="39" t="s">
        <v>531</v>
      </c>
      <c r="C512" s="60">
        <v>1</v>
      </c>
      <c r="D512" s="68">
        <f>+'Հավելված 7.1'!C511</f>
        <v>0</v>
      </c>
      <c r="E512" s="68">
        <f>+'Հավելված 7.1'!D511</f>
        <v>0</v>
      </c>
      <c r="F512" s="69">
        <f>+'Հավելված 7.1'!E511</f>
        <v>0</v>
      </c>
      <c r="G512" s="98">
        <f>+'Հավելված 7.1'!F511</f>
        <v>0</v>
      </c>
      <c r="H512" s="147"/>
      <c r="I512" s="131">
        <f t="shared" si="22"/>
        <v>0</v>
      </c>
      <c r="J512" s="98">
        <f>+'Հավելված 7.1'!H511</f>
        <v>0</v>
      </c>
    </row>
    <row r="513" spans="1:10" s="58" customFormat="1" ht="13.5">
      <c r="A513" s="42">
        <v>208</v>
      </c>
      <c r="B513" s="39" t="s">
        <v>532</v>
      </c>
      <c r="C513" s="60">
        <v>1</v>
      </c>
      <c r="D513" s="68">
        <f>+'Հավելված 7.1'!C512</f>
        <v>0</v>
      </c>
      <c r="E513" s="68">
        <f>+'Հավելված 7.1'!D512</f>
        <v>0</v>
      </c>
      <c r="F513" s="69">
        <f>+'Հավելված 7.1'!E512</f>
        <v>0</v>
      </c>
      <c r="G513" s="98">
        <f>+'Հավելված 7.1'!F512</f>
        <v>0</v>
      </c>
      <c r="H513" s="147"/>
      <c r="I513" s="131">
        <f t="shared" si="22"/>
        <v>0</v>
      </c>
      <c r="J513" s="98">
        <f>+'Հավելված 7.1'!H512</f>
        <v>0</v>
      </c>
    </row>
    <row r="514" spans="1:10" s="58" customFormat="1" ht="13.5">
      <c r="A514" s="42">
        <v>209</v>
      </c>
      <c r="B514" s="39" t="s">
        <v>533</v>
      </c>
      <c r="C514" s="60">
        <v>1</v>
      </c>
      <c r="D514" s="68">
        <f>+'Հավելված 7.1'!C513</f>
        <v>0</v>
      </c>
      <c r="E514" s="68">
        <f>+'Հավելված 7.1'!D513</f>
        <v>0</v>
      </c>
      <c r="F514" s="69">
        <f>+'Հավելված 7.1'!E513</f>
        <v>0</v>
      </c>
      <c r="G514" s="98">
        <f>+'Հավելված 7.1'!F513</f>
        <v>0</v>
      </c>
      <c r="H514" s="147"/>
      <c r="I514" s="131">
        <f t="shared" si="22"/>
        <v>0</v>
      </c>
      <c r="J514" s="98">
        <f>+'Հավելված 7.1'!H513</f>
        <v>0</v>
      </c>
    </row>
    <row r="515" spans="1:10" s="58" customFormat="1" ht="13.5">
      <c r="A515" s="42">
        <v>210</v>
      </c>
      <c r="B515" s="39" t="s">
        <v>534</v>
      </c>
      <c r="C515" s="60">
        <v>1</v>
      </c>
      <c r="D515" s="68">
        <f>+'Հավելված 7.1'!C514</f>
        <v>0</v>
      </c>
      <c r="E515" s="68">
        <f>+'Հավելված 7.1'!D514</f>
        <v>0</v>
      </c>
      <c r="F515" s="69">
        <f>+'Հավելված 7.1'!E514</f>
        <v>0</v>
      </c>
      <c r="G515" s="98">
        <f>+'Հավելված 7.1'!F514</f>
        <v>0</v>
      </c>
      <c r="H515" s="147"/>
      <c r="I515" s="131">
        <f t="shared" si="22"/>
        <v>0</v>
      </c>
      <c r="J515" s="98">
        <f>+'Հավելված 7.1'!H514</f>
        <v>0</v>
      </c>
    </row>
    <row r="516" spans="1:10" s="58" customFormat="1" ht="13.5">
      <c r="A516" s="42">
        <v>211</v>
      </c>
      <c r="B516" s="39" t="s">
        <v>535</v>
      </c>
      <c r="C516" s="60">
        <v>1</v>
      </c>
      <c r="D516" s="68">
        <f>+'Հավելված 7.1'!C515</f>
        <v>0</v>
      </c>
      <c r="E516" s="68">
        <f>+'Հավելված 7.1'!D515</f>
        <v>0</v>
      </c>
      <c r="F516" s="69">
        <f>+'Հավելված 7.1'!E515</f>
        <v>0</v>
      </c>
      <c r="G516" s="98">
        <f>+'Հավելված 7.1'!F515</f>
        <v>0</v>
      </c>
      <c r="H516" s="147"/>
      <c r="I516" s="131">
        <f t="shared" si="22"/>
        <v>0</v>
      </c>
      <c r="J516" s="98">
        <f>+'Հավելված 7.1'!H515</f>
        <v>0</v>
      </c>
    </row>
    <row r="517" spans="1:10" s="58" customFormat="1" ht="27">
      <c r="A517" s="42">
        <v>212</v>
      </c>
      <c r="B517" s="39" t="s">
        <v>536</v>
      </c>
      <c r="C517" s="60">
        <v>1</v>
      </c>
      <c r="D517" s="71">
        <f>+'Հավելված 7.1'!C516</f>
        <v>0</v>
      </c>
      <c r="E517" s="71">
        <f>+'Հավելված 7.1'!D516</f>
        <v>0</v>
      </c>
      <c r="F517" s="72">
        <f>+'Հավելված 7.1'!E516</f>
        <v>0</v>
      </c>
      <c r="G517" s="98">
        <f>+'Հավելված 7.1'!F516</f>
        <v>0</v>
      </c>
      <c r="H517" s="147"/>
      <c r="I517" s="133">
        <f t="shared" si="22"/>
        <v>0</v>
      </c>
      <c r="J517" s="134">
        <f>+'Հավելված 7.1'!H516</f>
        <v>0</v>
      </c>
    </row>
    <row r="518" spans="1:10" s="58" customFormat="1" ht="13.5">
      <c r="A518" s="42">
        <v>213</v>
      </c>
      <c r="B518" s="39" t="s">
        <v>537</v>
      </c>
      <c r="C518" s="60">
        <v>1</v>
      </c>
      <c r="D518" s="68">
        <f>+'Հավելված 7.1'!C517</f>
        <v>0</v>
      </c>
      <c r="E518" s="68">
        <f>+'Հավելված 7.1'!D517</f>
        <v>0</v>
      </c>
      <c r="F518" s="69">
        <f>+'Հավելված 7.1'!E517</f>
        <v>0</v>
      </c>
      <c r="G518" s="98">
        <f>+'Հավելված 7.1'!F517</f>
        <v>0</v>
      </c>
      <c r="H518" s="147"/>
      <c r="I518" s="131">
        <f t="shared" si="22"/>
        <v>0</v>
      </c>
      <c r="J518" s="98">
        <f>+'Հավելված 7.1'!H517</f>
        <v>0</v>
      </c>
    </row>
    <row r="519" spans="1:10" s="58" customFormat="1" ht="13.5">
      <c r="A519" s="42">
        <v>214</v>
      </c>
      <c r="B519" s="39" t="s">
        <v>538</v>
      </c>
      <c r="C519" s="60">
        <v>1</v>
      </c>
      <c r="D519" s="68">
        <f>+'Հավելված 7.1'!C518</f>
        <v>0</v>
      </c>
      <c r="E519" s="68">
        <f>+'Հավելված 7.1'!D518</f>
        <v>0</v>
      </c>
      <c r="F519" s="69">
        <f>+'Հավելված 7.1'!E518</f>
        <v>0</v>
      </c>
      <c r="G519" s="100">
        <f>+'Հավելված 7.1'!F518</f>
        <v>0</v>
      </c>
      <c r="H519" s="147"/>
      <c r="I519" s="131">
        <f t="shared" si="22"/>
        <v>0</v>
      </c>
      <c r="J519" s="98">
        <f>+'Հավելված 7.1'!H518</f>
        <v>0</v>
      </c>
    </row>
    <row r="520" spans="1:10" s="58" customFormat="1" ht="13.5">
      <c r="A520" s="42">
        <v>215</v>
      </c>
      <c r="B520" s="39" t="s">
        <v>539</v>
      </c>
      <c r="C520" s="60">
        <v>1</v>
      </c>
      <c r="D520" s="68">
        <f>+'Հավելված 7.1'!C519</f>
        <v>0</v>
      </c>
      <c r="E520" s="68">
        <f>+'Հավելված 7.1'!D519</f>
        <v>0</v>
      </c>
      <c r="F520" s="69">
        <f>+'Հավելված 7.1'!E519</f>
        <v>0</v>
      </c>
      <c r="G520" s="98">
        <f>+'Հավելված 7.1'!F519</f>
        <v>0</v>
      </c>
      <c r="H520" s="147"/>
      <c r="I520" s="131">
        <f t="shared" si="22"/>
        <v>0</v>
      </c>
      <c r="J520" s="98">
        <f>+'Հավելված 7.1'!H519</f>
        <v>0</v>
      </c>
    </row>
    <row r="521" spans="1:10" s="58" customFormat="1" ht="13.5">
      <c r="A521" s="42">
        <v>216</v>
      </c>
      <c r="B521" s="39" t="s">
        <v>540</v>
      </c>
      <c r="C521" s="60">
        <v>1</v>
      </c>
      <c r="D521" s="71">
        <f>+'Հավելված 7.1'!C520</f>
        <v>0</v>
      </c>
      <c r="E521" s="71">
        <f>+'Հավելված 7.1'!D520</f>
        <v>0</v>
      </c>
      <c r="F521" s="72">
        <f>+'Հավելված 7.1'!E520</f>
        <v>0</v>
      </c>
      <c r="G521" s="100">
        <f>+'Հավելված 7.1'!F520</f>
        <v>0</v>
      </c>
      <c r="H521" s="147"/>
      <c r="I521" s="133">
        <f t="shared" si="22"/>
        <v>0</v>
      </c>
      <c r="J521" s="134">
        <f>+'Հավելված 7.1'!H520</f>
        <v>0</v>
      </c>
    </row>
    <row r="522" spans="1:10" s="58" customFormat="1" ht="13.5">
      <c r="A522" s="42">
        <v>217</v>
      </c>
      <c r="B522" s="39" t="s">
        <v>541</v>
      </c>
      <c r="C522" s="60">
        <v>1</v>
      </c>
      <c r="D522" s="71">
        <f>+'Հավելված 7.1'!C521</f>
        <v>0</v>
      </c>
      <c r="E522" s="71">
        <f>+'Հավելված 7.1'!D521</f>
        <v>0</v>
      </c>
      <c r="F522" s="72">
        <f>+'Հավելված 7.1'!E521</f>
        <v>0</v>
      </c>
      <c r="G522" s="100">
        <f>+'Հավելված 7.1'!F521</f>
        <v>0</v>
      </c>
      <c r="H522" s="147"/>
      <c r="I522" s="133">
        <f t="shared" si="22"/>
        <v>0</v>
      </c>
      <c r="J522" s="134">
        <f>+'Հավելված 7.1'!H521</f>
        <v>0</v>
      </c>
    </row>
    <row r="523" spans="1:10" s="58" customFormat="1" ht="13.5">
      <c r="A523" s="42">
        <v>218</v>
      </c>
      <c r="B523" s="39" t="s">
        <v>542</v>
      </c>
      <c r="C523" s="60">
        <v>1</v>
      </c>
      <c r="D523" s="71">
        <f>+'Հավելված 7.1'!C522</f>
        <v>0</v>
      </c>
      <c r="E523" s="71">
        <f>+'Հավելված 7.1'!D522</f>
        <v>0</v>
      </c>
      <c r="F523" s="72">
        <f>+'Հավելված 7.1'!E522</f>
        <v>0</v>
      </c>
      <c r="G523" s="100">
        <f>+'Հավելված 7.1'!F522</f>
        <v>0</v>
      </c>
      <c r="H523" s="147"/>
      <c r="I523" s="133">
        <f t="shared" si="22"/>
        <v>0</v>
      </c>
      <c r="J523" s="134">
        <f>+'Հավելված 7.1'!H522</f>
        <v>0</v>
      </c>
    </row>
    <row r="524" spans="1:10" s="58" customFormat="1" ht="13.5">
      <c r="A524" s="42">
        <v>219</v>
      </c>
      <c r="B524" s="39" t="s">
        <v>543</v>
      </c>
      <c r="C524" s="60">
        <v>1</v>
      </c>
      <c r="D524" s="71">
        <f>+'Հավելված 7.1'!C523</f>
        <v>0</v>
      </c>
      <c r="E524" s="71">
        <f>+'Հավելված 7.1'!D523</f>
        <v>0</v>
      </c>
      <c r="F524" s="72">
        <f>+'Հավելված 7.1'!E523</f>
        <v>0</v>
      </c>
      <c r="G524" s="100">
        <f>+'Հավելված 7.1'!F523</f>
        <v>0</v>
      </c>
      <c r="H524" s="147"/>
      <c r="I524" s="133">
        <f t="shared" si="22"/>
        <v>0</v>
      </c>
      <c r="J524" s="134">
        <f>+'Հավելված 7.1'!H523</f>
        <v>0</v>
      </c>
    </row>
    <row r="525" spans="1:10" s="58" customFormat="1" ht="13.5">
      <c r="A525" s="42">
        <v>220</v>
      </c>
      <c r="B525" s="39" t="s">
        <v>544</v>
      </c>
      <c r="C525" s="60">
        <v>1</v>
      </c>
      <c r="D525" s="71">
        <f>+'Հավելված 7.1'!C524</f>
        <v>0</v>
      </c>
      <c r="E525" s="71">
        <f>+'Հավելված 7.1'!D524</f>
        <v>0</v>
      </c>
      <c r="F525" s="72">
        <f>+'Հավելված 7.1'!E524</f>
        <v>0</v>
      </c>
      <c r="G525" s="98">
        <f>+'Հավելված 7.1'!F524</f>
        <v>0</v>
      </c>
      <c r="H525" s="147"/>
      <c r="I525" s="133">
        <f t="shared" si="22"/>
        <v>0</v>
      </c>
      <c r="J525" s="134">
        <f>+'Հավելված 7.1'!H524</f>
        <v>0</v>
      </c>
    </row>
    <row r="526" spans="1:10" s="27" customFormat="1" ht="14.25">
      <c r="A526" s="35"/>
      <c r="B526" s="36" t="s">
        <v>288</v>
      </c>
      <c r="C526" s="59"/>
      <c r="D526" s="70"/>
      <c r="E526" s="70"/>
      <c r="F526" s="70"/>
      <c r="G526" s="99"/>
      <c r="H526" s="145"/>
      <c r="I526" s="132"/>
      <c r="J526" s="99"/>
    </row>
    <row r="527" spans="1:10" s="58" customFormat="1" ht="13.5">
      <c r="A527" s="42">
        <v>221</v>
      </c>
      <c r="B527" s="39" t="s">
        <v>545</v>
      </c>
      <c r="C527" s="60">
        <v>1</v>
      </c>
      <c r="D527" s="68">
        <f>+'Հավելված 7.1'!C526</f>
        <v>0</v>
      </c>
      <c r="E527" s="68">
        <f>+'Հավելված 7.1'!D526</f>
        <v>0</v>
      </c>
      <c r="F527" s="69">
        <f>+'Հավելված 7.1'!E526</f>
        <v>0</v>
      </c>
      <c r="G527" s="98">
        <f>+'Հավելված 7.1'!F526</f>
        <v>0</v>
      </c>
      <c r="H527" s="147"/>
      <c r="I527" s="131">
        <f t="shared" ref="I527:I563" si="23">+G527+F527+E527+D527</f>
        <v>0</v>
      </c>
      <c r="J527" s="98">
        <f>+'Հավելված 7.1'!H526</f>
        <v>0</v>
      </c>
    </row>
    <row r="528" spans="1:10" s="58" customFormat="1" ht="13.5">
      <c r="A528" s="42">
        <v>222</v>
      </c>
      <c r="B528" s="39" t="s">
        <v>546</v>
      </c>
      <c r="C528" s="60">
        <v>1</v>
      </c>
      <c r="D528" s="68">
        <f>+'Հավելված 7.1'!C527</f>
        <v>0</v>
      </c>
      <c r="E528" s="68">
        <f>+'Հավելված 7.1'!D527</f>
        <v>0</v>
      </c>
      <c r="F528" s="69">
        <f>+'Հավելված 7.1'!E527</f>
        <v>0</v>
      </c>
      <c r="G528" s="98">
        <f>+'Հավելված 7.1'!F527</f>
        <v>0</v>
      </c>
      <c r="H528" s="147"/>
      <c r="I528" s="131">
        <f t="shared" si="23"/>
        <v>0</v>
      </c>
      <c r="J528" s="98">
        <f>+'Հավելված 7.1'!H527</f>
        <v>0</v>
      </c>
    </row>
    <row r="529" spans="1:10" s="58" customFormat="1" ht="13.5">
      <c r="A529" s="42">
        <v>223</v>
      </c>
      <c r="B529" s="39" t="s">
        <v>547</v>
      </c>
      <c r="C529" s="60">
        <v>1</v>
      </c>
      <c r="D529" s="68">
        <f>+'Հավելված 7.1'!C528</f>
        <v>0</v>
      </c>
      <c r="E529" s="68">
        <f>+'Հավելված 7.1'!D528</f>
        <v>0</v>
      </c>
      <c r="F529" s="69">
        <f>+'Հավելված 7.1'!E528</f>
        <v>0</v>
      </c>
      <c r="G529" s="98">
        <f>+'Հավելված 7.1'!F528</f>
        <v>0</v>
      </c>
      <c r="H529" s="147"/>
      <c r="I529" s="131">
        <f t="shared" si="23"/>
        <v>0</v>
      </c>
      <c r="J529" s="98">
        <f>+'Հավելված 7.1'!H528</f>
        <v>0</v>
      </c>
    </row>
    <row r="530" spans="1:10" s="58" customFormat="1" ht="13.5">
      <c r="A530" s="42">
        <v>224</v>
      </c>
      <c r="B530" s="39" t="s">
        <v>548</v>
      </c>
      <c r="C530" s="60">
        <v>1</v>
      </c>
      <c r="D530" s="68">
        <f>+'Հավելված 7.1'!C529</f>
        <v>0</v>
      </c>
      <c r="E530" s="68">
        <f>+'Հավելված 7.1'!D529</f>
        <v>0</v>
      </c>
      <c r="F530" s="69">
        <f>+'Հավելված 7.1'!E529</f>
        <v>0</v>
      </c>
      <c r="G530" s="98">
        <f>+'Հավելված 7.1'!F529</f>
        <v>0</v>
      </c>
      <c r="H530" s="147"/>
      <c r="I530" s="131">
        <f t="shared" si="23"/>
        <v>0</v>
      </c>
      <c r="J530" s="98">
        <f>+'Հավելված 7.1'!H529</f>
        <v>0</v>
      </c>
    </row>
    <row r="531" spans="1:10" s="58" customFormat="1" ht="13.5">
      <c r="A531" s="42">
        <v>225</v>
      </c>
      <c r="B531" s="39" t="s">
        <v>549</v>
      </c>
      <c r="C531" s="60">
        <v>1</v>
      </c>
      <c r="D531" s="68">
        <f>+'Հավելված 7.1'!C530</f>
        <v>0</v>
      </c>
      <c r="E531" s="68">
        <f>+'Հավելված 7.1'!D530</f>
        <v>0</v>
      </c>
      <c r="F531" s="69">
        <f>+'Հավելված 7.1'!E530</f>
        <v>0</v>
      </c>
      <c r="G531" s="98">
        <f>+'Հավելված 7.1'!F530</f>
        <v>0</v>
      </c>
      <c r="H531" s="147"/>
      <c r="I531" s="131">
        <f t="shared" si="23"/>
        <v>0</v>
      </c>
      <c r="J531" s="98">
        <f>+'Հավելված 7.1'!H530</f>
        <v>0</v>
      </c>
    </row>
    <row r="532" spans="1:10" s="58" customFormat="1" ht="13.5">
      <c r="A532" s="42">
        <v>226</v>
      </c>
      <c r="B532" s="39" t="s">
        <v>550</v>
      </c>
      <c r="C532" s="60">
        <v>1</v>
      </c>
      <c r="D532" s="68">
        <f>+'Հավելված 7.1'!C531</f>
        <v>0</v>
      </c>
      <c r="E532" s="68">
        <f>+'Հավելված 7.1'!D531</f>
        <v>0</v>
      </c>
      <c r="F532" s="69">
        <f>+'Հավելված 7.1'!E531</f>
        <v>0</v>
      </c>
      <c r="G532" s="98">
        <f>+'Հավելված 7.1'!F531</f>
        <v>0</v>
      </c>
      <c r="H532" s="147"/>
      <c r="I532" s="131">
        <f t="shared" si="23"/>
        <v>0</v>
      </c>
      <c r="J532" s="98">
        <f>+'Հավելված 7.1'!H531</f>
        <v>0</v>
      </c>
    </row>
    <row r="533" spans="1:10" s="58" customFormat="1" ht="13.5">
      <c r="A533" s="42">
        <v>227</v>
      </c>
      <c r="B533" s="39" t="s">
        <v>551</v>
      </c>
      <c r="C533" s="60">
        <v>1</v>
      </c>
      <c r="D533" s="68">
        <f>+'Հավելված 7.1'!C532</f>
        <v>0</v>
      </c>
      <c r="E533" s="68">
        <f>+'Հավելված 7.1'!D532</f>
        <v>0</v>
      </c>
      <c r="F533" s="69">
        <f>+'Հավելված 7.1'!E532</f>
        <v>0</v>
      </c>
      <c r="G533" s="98">
        <f>+'Հավելված 7.1'!F532</f>
        <v>0</v>
      </c>
      <c r="H533" s="147"/>
      <c r="I533" s="131">
        <f t="shared" si="23"/>
        <v>0</v>
      </c>
      <c r="J533" s="98">
        <f>+'Հավելված 7.1'!H532</f>
        <v>0</v>
      </c>
    </row>
    <row r="534" spans="1:10" s="58" customFormat="1" ht="13.5">
      <c r="A534" s="42">
        <v>228</v>
      </c>
      <c r="B534" s="39" t="s">
        <v>552</v>
      </c>
      <c r="C534" s="60">
        <v>1</v>
      </c>
      <c r="D534" s="68">
        <f>+'Հավելված 7.1'!C533</f>
        <v>0</v>
      </c>
      <c r="E534" s="68">
        <f>+'Հավելված 7.1'!D533</f>
        <v>0</v>
      </c>
      <c r="F534" s="69">
        <f>+'Հավելված 7.1'!E533</f>
        <v>0</v>
      </c>
      <c r="G534" s="98">
        <f>+'Հավելված 7.1'!F533</f>
        <v>0</v>
      </c>
      <c r="H534" s="147"/>
      <c r="I534" s="131">
        <f t="shared" si="23"/>
        <v>0</v>
      </c>
      <c r="J534" s="98">
        <f>+'Հավելված 7.1'!H533</f>
        <v>0</v>
      </c>
    </row>
    <row r="535" spans="1:10" s="58" customFormat="1" ht="13.5">
      <c r="A535" s="42">
        <v>229</v>
      </c>
      <c r="B535" s="39" t="s">
        <v>553</v>
      </c>
      <c r="C535" s="60">
        <v>1</v>
      </c>
      <c r="D535" s="68">
        <f>+'Հավելված 7.1'!C534</f>
        <v>0</v>
      </c>
      <c r="E535" s="68">
        <f>+'Հավելված 7.1'!D534</f>
        <v>0</v>
      </c>
      <c r="F535" s="69">
        <f>+'Հավելված 7.1'!E534</f>
        <v>0</v>
      </c>
      <c r="G535" s="98">
        <f>+'Հավելված 7.1'!F534</f>
        <v>0</v>
      </c>
      <c r="H535" s="147"/>
      <c r="I535" s="131">
        <f t="shared" si="23"/>
        <v>0</v>
      </c>
      <c r="J535" s="98">
        <f>+'Հավելված 7.1'!H534</f>
        <v>0</v>
      </c>
    </row>
    <row r="536" spans="1:10" s="58" customFormat="1" ht="13.5">
      <c r="A536" s="42">
        <v>230</v>
      </c>
      <c r="B536" s="39" t="s">
        <v>554</v>
      </c>
      <c r="C536" s="60">
        <v>1</v>
      </c>
      <c r="D536" s="68">
        <f>+'Հավելված 7.1'!C535</f>
        <v>0</v>
      </c>
      <c r="E536" s="68">
        <f>+'Հավելված 7.1'!D535</f>
        <v>0</v>
      </c>
      <c r="F536" s="69">
        <f>+'Հավելված 7.1'!E535</f>
        <v>0</v>
      </c>
      <c r="G536" s="98">
        <f>+'Հավելված 7.1'!F535</f>
        <v>0</v>
      </c>
      <c r="H536" s="147"/>
      <c r="I536" s="131">
        <f t="shared" si="23"/>
        <v>0</v>
      </c>
      <c r="J536" s="98">
        <f>+'Հավելված 7.1'!H535</f>
        <v>0</v>
      </c>
    </row>
    <row r="537" spans="1:10" s="58" customFormat="1" ht="13.5">
      <c r="A537" s="42">
        <v>231</v>
      </c>
      <c r="B537" s="39" t="s">
        <v>555</v>
      </c>
      <c r="C537" s="60">
        <v>1</v>
      </c>
      <c r="D537" s="68">
        <f>+'Հավելված 7.1'!C536</f>
        <v>0</v>
      </c>
      <c r="E537" s="74">
        <f>+'Հավելված 7.1'!D536</f>
        <v>0</v>
      </c>
      <c r="F537" s="69">
        <f>+'Հավելված 7.1'!E536</f>
        <v>0</v>
      </c>
      <c r="G537" s="98">
        <f>+'Հավելված 7.1'!F536</f>
        <v>0</v>
      </c>
      <c r="H537" s="147"/>
      <c r="I537" s="131">
        <f t="shared" si="23"/>
        <v>0</v>
      </c>
      <c r="J537" s="98">
        <f>+'Հավելված 7.1'!H536</f>
        <v>0</v>
      </c>
    </row>
    <row r="538" spans="1:10" s="58" customFormat="1" ht="13.5">
      <c r="A538" s="42">
        <v>232</v>
      </c>
      <c r="B538" s="39" t="s">
        <v>556</v>
      </c>
      <c r="C538" s="60">
        <v>1</v>
      </c>
      <c r="D538" s="68">
        <f>+'Հավելված 7.1'!C537</f>
        <v>0</v>
      </c>
      <c r="E538" s="68">
        <f>+'Հավելված 7.1'!D537</f>
        <v>0</v>
      </c>
      <c r="F538" s="69">
        <f>+'Հավելված 7.1'!E537</f>
        <v>0</v>
      </c>
      <c r="G538" s="98">
        <f>+'Հավելված 7.1'!F537</f>
        <v>0</v>
      </c>
      <c r="H538" s="147"/>
      <c r="I538" s="131">
        <f t="shared" si="23"/>
        <v>0</v>
      </c>
      <c r="J538" s="98">
        <f>+'Հավելված 7.1'!H537</f>
        <v>0</v>
      </c>
    </row>
    <row r="539" spans="1:10" s="58" customFormat="1" ht="13.5">
      <c r="A539" s="42">
        <v>233</v>
      </c>
      <c r="B539" s="39" t="s">
        <v>557</v>
      </c>
      <c r="C539" s="60">
        <v>1</v>
      </c>
      <c r="D539" s="68">
        <f>+'Հավելված 7.1'!C538</f>
        <v>0</v>
      </c>
      <c r="E539" s="68">
        <f>+'Հավելված 7.1'!D538</f>
        <v>0</v>
      </c>
      <c r="F539" s="69">
        <f>+'Հավելված 7.1'!E538</f>
        <v>0</v>
      </c>
      <c r="G539" s="98">
        <f>+'Հավելված 7.1'!F538</f>
        <v>0</v>
      </c>
      <c r="H539" s="147"/>
      <c r="I539" s="131">
        <f t="shared" si="23"/>
        <v>0</v>
      </c>
      <c r="J539" s="98">
        <f>+'Հավելված 7.1'!H538</f>
        <v>0</v>
      </c>
    </row>
    <row r="540" spans="1:10" s="58" customFormat="1" ht="13.5">
      <c r="A540" s="42">
        <v>234</v>
      </c>
      <c r="B540" s="39" t="s">
        <v>558</v>
      </c>
      <c r="C540" s="60">
        <v>1</v>
      </c>
      <c r="D540" s="68">
        <f>+'Հավելված 7.1'!C539</f>
        <v>0</v>
      </c>
      <c r="E540" s="68">
        <f>+'Հավելված 7.1'!D539</f>
        <v>0</v>
      </c>
      <c r="F540" s="69">
        <f>+'Հավելված 7.1'!E539</f>
        <v>0</v>
      </c>
      <c r="G540" s="98">
        <f>+'Հավելված 7.1'!F539</f>
        <v>0</v>
      </c>
      <c r="H540" s="147"/>
      <c r="I540" s="131">
        <f t="shared" si="23"/>
        <v>0</v>
      </c>
      <c r="J540" s="98">
        <f>+'Հավելված 7.1'!H539</f>
        <v>0</v>
      </c>
    </row>
    <row r="541" spans="1:10" s="58" customFormat="1" ht="13.5">
      <c r="A541" s="42">
        <v>235</v>
      </c>
      <c r="B541" s="39" t="s">
        <v>559</v>
      </c>
      <c r="C541" s="60">
        <v>1</v>
      </c>
      <c r="D541" s="68">
        <f>+'Հավելված 7.1'!C540</f>
        <v>0</v>
      </c>
      <c r="E541" s="68">
        <f>+'Հավելված 7.1'!D540</f>
        <v>0</v>
      </c>
      <c r="F541" s="69">
        <f>+'Հավելված 7.1'!E540</f>
        <v>0</v>
      </c>
      <c r="G541" s="98">
        <f>+'Հավելված 7.1'!F540</f>
        <v>0</v>
      </c>
      <c r="H541" s="147"/>
      <c r="I541" s="131">
        <f t="shared" si="23"/>
        <v>0</v>
      </c>
      <c r="J541" s="98">
        <f>+'Հավելված 7.1'!H540</f>
        <v>0</v>
      </c>
    </row>
    <row r="542" spans="1:10" s="58" customFormat="1" ht="13.5">
      <c r="A542" s="42">
        <v>236</v>
      </c>
      <c r="B542" s="39" t="s">
        <v>560</v>
      </c>
      <c r="C542" s="60">
        <v>1</v>
      </c>
      <c r="D542" s="68">
        <f>+'Հավելված 7.1'!C541</f>
        <v>0</v>
      </c>
      <c r="E542" s="68">
        <f>+'Հավելված 7.1'!D541</f>
        <v>0</v>
      </c>
      <c r="F542" s="69">
        <f>+'Հավելված 7.1'!E541</f>
        <v>0</v>
      </c>
      <c r="G542" s="98">
        <f>+'Հավելված 7.1'!F541</f>
        <v>0</v>
      </c>
      <c r="H542" s="147"/>
      <c r="I542" s="131">
        <f t="shared" si="23"/>
        <v>0</v>
      </c>
      <c r="J542" s="98">
        <f>+'Հավելված 7.1'!H541</f>
        <v>0</v>
      </c>
    </row>
    <row r="543" spans="1:10" s="58" customFormat="1" ht="13.5">
      <c r="A543" s="42">
        <v>237</v>
      </c>
      <c r="B543" s="39" t="s">
        <v>561</v>
      </c>
      <c r="C543" s="60">
        <v>1</v>
      </c>
      <c r="D543" s="68">
        <f>+'Հավելված 7.1'!C542</f>
        <v>0</v>
      </c>
      <c r="E543" s="68">
        <f>+'Հավելված 7.1'!D542</f>
        <v>0</v>
      </c>
      <c r="F543" s="69">
        <f>+'Հավելված 7.1'!E542</f>
        <v>0</v>
      </c>
      <c r="G543" s="98">
        <f>+'Հավելված 7.1'!F542</f>
        <v>0</v>
      </c>
      <c r="H543" s="147"/>
      <c r="I543" s="131">
        <f t="shared" si="23"/>
        <v>0</v>
      </c>
      <c r="J543" s="98">
        <f>+'Հավելված 7.1'!H542</f>
        <v>0</v>
      </c>
    </row>
    <row r="544" spans="1:10" s="58" customFormat="1" ht="13.5">
      <c r="A544" s="42">
        <v>238</v>
      </c>
      <c r="B544" s="39" t="s">
        <v>562</v>
      </c>
      <c r="C544" s="60">
        <v>1</v>
      </c>
      <c r="D544" s="68">
        <f>+'Հավելված 7.1'!C543</f>
        <v>0</v>
      </c>
      <c r="E544" s="68">
        <f>+'Հավելված 7.1'!D543</f>
        <v>0</v>
      </c>
      <c r="F544" s="69">
        <f>+'Հավելված 7.1'!E543</f>
        <v>0</v>
      </c>
      <c r="G544" s="98">
        <f>+'Հավելված 7.1'!F543</f>
        <v>0</v>
      </c>
      <c r="H544" s="147"/>
      <c r="I544" s="131">
        <f t="shared" si="23"/>
        <v>0</v>
      </c>
      <c r="J544" s="98">
        <f>+'Հավելված 7.1'!H543</f>
        <v>0</v>
      </c>
    </row>
    <row r="545" spans="1:10" s="58" customFormat="1" ht="13.5">
      <c r="A545" s="42">
        <v>239</v>
      </c>
      <c r="B545" s="39" t="s">
        <v>563</v>
      </c>
      <c r="C545" s="60">
        <v>1</v>
      </c>
      <c r="D545" s="68">
        <f>+'Հավելված 7.1'!C544</f>
        <v>0</v>
      </c>
      <c r="E545" s="68">
        <f>+'Հավելված 7.1'!D544</f>
        <v>0</v>
      </c>
      <c r="F545" s="69">
        <f>+'Հավելված 7.1'!E544</f>
        <v>0</v>
      </c>
      <c r="G545" s="98">
        <f>+'Հավելված 7.1'!F544</f>
        <v>0</v>
      </c>
      <c r="H545" s="147"/>
      <c r="I545" s="131">
        <f t="shared" si="23"/>
        <v>0</v>
      </c>
      <c r="J545" s="98">
        <f>+'Հավելված 7.1'!H544</f>
        <v>0</v>
      </c>
    </row>
    <row r="546" spans="1:10" s="58" customFormat="1" ht="13.5">
      <c r="A546" s="42">
        <v>240</v>
      </c>
      <c r="B546" s="39" t="s">
        <v>564</v>
      </c>
      <c r="C546" s="60">
        <v>1</v>
      </c>
      <c r="D546" s="71">
        <f>+'Հավելված 7.1'!C545</f>
        <v>0</v>
      </c>
      <c r="E546" s="71">
        <f>+'Հավելված 7.1'!D545</f>
        <v>0</v>
      </c>
      <c r="F546" s="72">
        <f>+'Հավելված 7.1'!E545</f>
        <v>0</v>
      </c>
      <c r="G546" s="100">
        <f>+'Հավելված 7.1'!F545</f>
        <v>0</v>
      </c>
      <c r="H546" s="147"/>
      <c r="I546" s="133">
        <f t="shared" si="23"/>
        <v>0</v>
      </c>
      <c r="J546" s="134">
        <f>+'Հավելված 7.1'!H545</f>
        <v>0</v>
      </c>
    </row>
    <row r="547" spans="1:10" s="58" customFormat="1" ht="13.5">
      <c r="A547" s="42">
        <v>241</v>
      </c>
      <c r="B547" s="39" t="s">
        <v>565</v>
      </c>
      <c r="C547" s="60">
        <v>1</v>
      </c>
      <c r="D547" s="68">
        <f>+'Հավելված 7.1'!C546</f>
        <v>0</v>
      </c>
      <c r="E547" s="68">
        <f>+'Հավելված 7.1'!D546</f>
        <v>0</v>
      </c>
      <c r="F547" s="69">
        <f>+'Հավելված 7.1'!E546</f>
        <v>0</v>
      </c>
      <c r="G547" s="98">
        <f>+'Հավելված 7.1'!F546</f>
        <v>0</v>
      </c>
      <c r="H547" s="147"/>
      <c r="I547" s="131">
        <f t="shared" si="23"/>
        <v>0</v>
      </c>
      <c r="J547" s="98">
        <f>+'Հավելված 7.1'!H546</f>
        <v>0</v>
      </c>
    </row>
    <row r="548" spans="1:10" s="58" customFormat="1" ht="13.5">
      <c r="A548" s="42">
        <v>242</v>
      </c>
      <c r="B548" s="39" t="s">
        <v>566</v>
      </c>
      <c r="C548" s="60">
        <v>1</v>
      </c>
      <c r="D548" s="68">
        <f>+'Հավելված 7.1'!C547</f>
        <v>0</v>
      </c>
      <c r="E548" s="68">
        <f>+'Հավելված 7.1'!D547</f>
        <v>0</v>
      </c>
      <c r="F548" s="69">
        <f>+'Հավելված 7.1'!E547</f>
        <v>0</v>
      </c>
      <c r="G548" s="100">
        <f>+'Հավելված 7.1'!F547</f>
        <v>0</v>
      </c>
      <c r="H548" s="147"/>
      <c r="I548" s="131">
        <f t="shared" si="23"/>
        <v>0</v>
      </c>
      <c r="J548" s="98">
        <f>+'Հավելված 7.1'!H547</f>
        <v>0</v>
      </c>
    </row>
    <row r="549" spans="1:10" s="58" customFormat="1" ht="13.5">
      <c r="A549" s="42">
        <v>243</v>
      </c>
      <c r="B549" s="39" t="s">
        <v>567</v>
      </c>
      <c r="C549" s="60">
        <v>1</v>
      </c>
      <c r="D549" s="68">
        <f>+'Հավելված 7.1'!C548</f>
        <v>0</v>
      </c>
      <c r="E549" s="68">
        <f>+'Հավելված 7.1'!D548</f>
        <v>0</v>
      </c>
      <c r="F549" s="69">
        <f>+'Հավելված 7.1'!E548</f>
        <v>0</v>
      </c>
      <c r="G549" s="98">
        <f>+'Հավելված 7.1'!F548</f>
        <v>0</v>
      </c>
      <c r="H549" s="147"/>
      <c r="I549" s="131">
        <f t="shared" si="23"/>
        <v>0</v>
      </c>
      <c r="J549" s="98">
        <f>+'Հավելված 7.1'!H548</f>
        <v>0</v>
      </c>
    </row>
    <row r="550" spans="1:10" s="58" customFormat="1" ht="13.5">
      <c r="A550" s="42">
        <v>244</v>
      </c>
      <c r="B550" s="39" t="s">
        <v>568</v>
      </c>
      <c r="C550" s="60">
        <v>1</v>
      </c>
      <c r="D550" s="68">
        <f>+'Հավելված 7.1'!C549</f>
        <v>0</v>
      </c>
      <c r="E550" s="68">
        <f>+'Հավելված 7.1'!D549</f>
        <v>0</v>
      </c>
      <c r="F550" s="69">
        <f>+'Հավելված 7.1'!E549</f>
        <v>0</v>
      </c>
      <c r="G550" s="98">
        <f>+'Հավելված 7.1'!F549</f>
        <v>0</v>
      </c>
      <c r="H550" s="147"/>
      <c r="I550" s="131">
        <f t="shared" si="23"/>
        <v>0</v>
      </c>
      <c r="J550" s="98">
        <f>+'Հավելված 7.1'!H549</f>
        <v>0</v>
      </c>
    </row>
    <row r="551" spans="1:10" s="58" customFormat="1" ht="13.5">
      <c r="A551" s="42">
        <v>245</v>
      </c>
      <c r="B551" s="39" t="s">
        <v>569</v>
      </c>
      <c r="C551" s="60">
        <v>1</v>
      </c>
      <c r="D551" s="68">
        <f>+'Հավելված 7.1'!C550</f>
        <v>0</v>
      </c>
      <c r="E551" s="68">
        <f>+'Հավելված 7.1'!D550</f>
        <v>0</v>
      </c>
      <c r="F551" s="69">
        <f>+'Հավելված 7.1'!E550</f>
        <v>0</v>
      </c>
      <c r="G551" s="98">
        <f>+'Հավելված 7.1'!F550</f>
        <v>0</v>
      </c>
      <c r="H551" s="147"/>
      <c r="I551" s="131">
        <f t="shared" si="23"/>
        <v>0</v>
      </c>
      <c r="J551" s="98">
        <f>+'Հավելված 7.1'!H550</f>
        <v>0</v>
      </c>
    </row>
    <row r="552" spans="1:10" s="58" customFormat="1" ht="13.5">
      <c r="A552" s="42">
        <v>246</v>
      </c>
      <c r="B552" s="39" t="s">
        <v>570</v>
      </c>
      <c r="C552" s="60">
        <v>1</v>
      </c>
      <c r="D552" s="68">
        <f>+'Հավելված 7.1'!C551</f>
        <v>0</v>
      </c>
      <c r="E552" s="68">
        <f>+'Հավելված 7.1'!D551</f>
        <v>0</v>
      </c>
      <c r="F552" s="69">
        <f>+'Հավելված 7.1'!E551</f>
        <v>0</v>
      </c>
      <c r="G552" s="98">
        <f>+'Հավելված 7.1'!F551</f>
        <v>0</v>
      </c>
      <c r="H552" s="147"/>
      <c r="I552" s="131">
        <f t="shared" si="23"/>
        <v>0</v>
      </c>
      <c r="J552" s="98">
        <f>+'Հավելված 7.1'!H551</f>
        <v>0</v>
      </c>
    </row>
    <row r="553" spans="1:10" s="58" customFormat="1" ht="13.5">
      <c r="A553" s="42">
        <v>247</v>
      </c>
      <c r="B553" s="39" t="s">
        <v>571</v>
      </c>
      <c r="C553" s="60">
        <v>1</v>
      </c>
      <c r="D553" s="71">
        <f>+'Հավելված 7.1'!C552</f>
        <v>0</v>
      </c>
      <c r="E553" s="71">
        <f>+'Հավելված 7.1'!D552</f>
        <v>0</v>
      </c>
      <c r="F553" s="74">
        <f>+'Հավելված 7.1'!E552</f>
        <v>0</v>
      </c>
      <c r="G553" s="98">
        <f>+'Հավելված 7.1'!F552</f>
        <v>0</v>
      </c>
      <c r="H553" s="147"/>
      <c r="I553" s="131">
        <f t="shared" si="23"/>
        <v>0</v>
      </c>
      <c r="J553" s="98">
        <f>+'Հավելված 7.1'!H552</f>
        <v>0</v>
      </c>
    </row>
    <row r="554" spans="1:10" s="58" customFormat="1" ht="13.5">
      <c r="A554" s="42">
        <v>248</v>
      </c>
      <c r="B554" s="39" t="s">
        <v>572</v>
      </c>
      <c r="C554" s="60">
        <v>1</v>
      </c>
      <c r="D554" s="71">
        <f>+'Հավելված 7.1'!C553</f>
        <v>0</v>
      </c>
      <c r="E554" s="68">
        <f>+'Հավելված 7.1'!D553</f>
        <v>0</v>
      </c>
      <c r="F554" s="69">
        <f>+'Հավելված 7.1'!E553</f>
        <v>0</v>
      </c>
      <c r="G554" s="98">
        <f>+'Հավելված 7.1'!F553</f>
        <v>0</v>
      </c>
      <c r="H554" s="147"/>
      <c r="I554" s="131">
        <f t="shared" si="23"/>
        <v>0</v>
      </c>
      <c r="J554" s="98">
        <f>+'Հավելված 7.1'!H553</f>
        <v>0</v>
      </c>
    </row>
    <row r="555" spans="1:10" s="58" customFormat="1" ht="13.5">
      <c r="A555" s="42">
        <v>249</v>
      </c>
      <c r="B555" s="39" t="s">
        <v>573</v>
      </c>
      <c r="C555" s="60">
        <v>1</v>
      </c>
      <c r="D555" s="71">
        <f>+'Հավելված 7.1'!C554</f>
        <v>0</v>
      </c>
      <c r="E555" s="68">
        <f>+'Հավելված 7.1'!D554</f>
        <v>0</v>
      </c>
      <c r="F555" s="69">
        <f>+'Հավելված 7.1'!E554</f>
        <v>0</v>
      </c>
      <c r="G555" s="98">
        <f>+'Հավելված 7.1'!F554</f>
        <v>0</v>
      </c>
      <c r="H555" s="147"/>
      <c r="I555" s="131">
        <f t="shared" si="23"/>
        <v>0</v>
      </c>
      <c r="J555" s="98">
        <f>+'Հավելված 7.1'!H554</f>
        <v>0</v>
      </c>
    </row>
    <row r="556" spans="1:10" s="58" customFormat="1" ht="13.5">
      <c r="A556" s="42">
        <v>250</v>
      </c>
      <c r="B556" s="39" t="s">
        <v>574</v>
      </c>
      <c r="C556" s="60">
        <v>1</v>
      </c>
      <c r="D556" s="71">
        <f>+'Հավելված 7.1'!C555</f>
        <v>0</v>
      </c>
      <c r="E556" s="68">
        <f>+'Հավելված 7.1'!D555</f>
        <v>0</v>
      </c>
      <c r="F556" s="69">
        <f>+'Հավելված 7.1'!E555</f>
        <v>0</v>
      </c>
      <c r="G556" s="98">
        <f>+'Հավելված 7.1'!F555</f>
        <v>0</v>
      </c>
      <c r="H556" s="147"/>
      <c r="I556" s="131">
        <f t="shared" si="23"/>
        <v>0</v>
      </c>
      <c r="J556" s="98">
        <f>+'Հավելված 7.1'!H555</f>
        <v>0</v>
      </c>
    </row>
    <row r="557" spans="1:10" s="58" customFormat="1" ht="13.5">
      <c r="A557" s="42">
        <v>251</v>
      </c>
      <c r="B557" s="39" t="s">
        <v>575</v>
      </c>
      <c r="C557" s="60">
        <v>1</v>
      </c>
      <c r="D557" s="71">
        <f>+'Հավելված 7.1'!C556</f>
        <v>0</v>
      </c>
      <c r="E557" s="68">
        <f>+'Հավելված 7.1'!D556</f>
        <v>0</v>
      </c>
      <c r="F557" s="69">
        <f>+'Հավելված 7.1'!E556</f>
        <v>0</v>
      </c>
      <c r="G557" s="98">
        <f>+'Հավելված 7.1'!F556</f>
        <v>0</v>
      </c>
      <c r="H557" s="147"/>
      <c r="I557" s="131">
        <f t="shared" si="23"/>
        <v>0</v>
      </c>
      <c r="J557" s="98">
        <f>+'Հավելված 7.1'!H556</f>
        <v>0</v>
      </c>
    </row>
    <row r="558" spans="1:10" s="58" customFormat="1" ht="13.5">
      <c r="A558" s="42">
        <v>252</v>
      </c>
      <c r="B558" s="39" t="s">
        <v>576</v>
      </c>
      <c r="C558" s="60">
        <v>1</v>
      </c>
      <c r="D558" s="71">
        <f>+'Հավելված 7.1'!C557</f>
        <v>0</v>
      </c>
      <c r="E558" s="71">
        <f>+'Հավելված 7.1'!D557</f>
        <v>0</v>
      </c>
      <c r="F558" s="72">
        <f>+'Հավելված 7.1'!E557</f>
        <v>0</v>
      </c>
      <c r="G558" s="98">
        <f>+'Հավելված 7.1'!F557</f>
        <v>0</v>
      </c>
      <c r="H558" s="147"/>
      <c r="I558" s="133">
        <f t="shared" si="23"/>
        <v>0</v>
      </c>
      <c r="J558" s="134">
        <f>+'Հավելված 7.1'!H557</f>
        <v>0</v>
      </c>
    </row>
    <row r="559" spans="1:10" s="58" customFormat="1" ht="13.5">
      <c r="A559" s="42">
        <v>253</v>
      </c>
      <c r="B559" s="39" t="s">
        <v>577</v>
      </c>
      <c r="C559" s="60">
        <v>1</v>
      </c>
      <c r="D559" s="71">
        <f>+'Հավելված 7.1'!C558</f>
        <v>0</v>
      </c>
      <c r="E559" s="71">
        <f>+'Հավելված 7.1'!D558</f>
        <v>0</v>
      </c>
      <c r="F559" s="72">
        <f>+'Հավելված 7.1'!E558</f>
        <v>0</v>
      </c>
      <c r="G559" s="98">
        <f>+'Հավելված 7.1'!F558</f>
        <v>0</v>
      </c>
      <c r="H559" s="147"/>
      <c r="I559" s="133">
        <f t="shared" si="23"/>
        <v>0</v>
      </c>
      <c r="J559" s="134">
        <f>+'Հավելված 7.1'!H558</f>
        <v>0</v>
      </c>
    </row>
    <row r="560" spans="1:10" s="58" customFormat="1" ht="13.5">
      <c r="A560" s="42">
        <v>254</v>
      </c>
      <c r="B560" s="39" t="s">
        <v>578</v>
      </c>
      <c r="C560" s="60">
        <v>1</v>
      </c>
      <c r="D560" s="68">
        <f>+'Հավելված 7.1'!C559</f>
        <v>0</v>
      </c>
      <c r="E560" s="68">
        <f>+'Հավելված 7.1'!D559</f>
        <v>0</v>
      </c>
      <c r="F560" s="69">
        <f>+'Հավելված 7.1'!E559</f>
        <v>0</v>
      </c>
      <c r="G560" s="98">
        <f>+'Հավելված 7.1'!F559</f>
        <v>0</v>
      </c>
      <c r="H560" s="147"/>
      <c r="I560" s="131">
        <f t="shared" si="23"/>
        <v>0</v>
      </c>
      <c r="J560" s="98">
        <f>+'Հավելված 7.1'!H559</f>
        <v>0</v>
      </c>
    </row>
    <row r="561" spans="1:10" s="58" customFormat="1" ht="13.5">
      <c r="A561" s="42">
        <v>255</v>
      </c>
      <c r="B561" s="39" t="s">
        <v>579</v>
      </c>
      <c r="C561" s="60">
        <v>1</v>
      </c>
      <c r="D561" s="68">
        <f>+'Հավելված 7.1'!C560</f>
        <v>0</v>
      </c>
      <c r="E561" s="68">
        <f>+'Հավելված 7.1'!D560</f>
        <v>0</v>
      </c>
      <c r="F561" s="69">
        <f>+'Հավելված 7.1'!E560</f>
        <v>0</v>
      </c>
      <c r="G561" s="98">
        <f>+'Հավելված 7.1'!F560</f>
        <v>0</v>
      </c>
      <c r="H561" s="147"/>
      <c r="I561" s="131">
        <f t="shared" si="23"/>
        <v>0</v>
      </c>
      <c r="J561" s="98">
        <f>+'Հավելված 7.1'!H560</f>
        <v>0</v>
      </c>
    </row>
    <row r="562" spans="1:10" s="58" customFormat="1" ht="13.5">
      <c r="A562" s="42">
        <v>256</v>
      </c>
      <c r="B562" s="39" t="s">
        <v>580</v>
      </c>
      <c r="C562" s="60">
        <v>1</v>
      </c>
      <c r="D562" s="68">
        <f>+'Հավելված 7.1'!C561</f>
        <v>0</v>
      </c>
      <c r="E562" s="68">
        <f>+'Հավելված 7.1'!D561</f>
        <v>0</v>
      </c>
      <c r="F562" s="79">
        <f>+'Հավելված 7.1'!E561</f>
        <v>0</v>
      </c>
      <c r="G562" s="98">
        <f>+'Հավելված 7.1'!F561</f>
        <v>0</v>
      </c>
      <c r="H562" s="147"/>
      <c r="I562" s="136">
        <f t="shared" si="23"/>
        <v>0</v>
      </c>
      <c r="J562" s="78">
        <f>+'Հավելված 7.1'!H561</f>
        <v>0</v>
      </c>
    </row>
    <row r="563" spans="1:10" s="58" customFormat="1" ht="13.5">
      <c r="A563" s="42">
        <v>257</v>
      </c>
      <c r="B563" s="39" t="s">
        <v>581</v>
      </c>
      <c r="C563" s="60">
        <v>1</v>
      </c>
      <c r="D563" s="68">
        <f>+'Հավելված 7.1'!C562</f>
        <v>0</v>
      </c>
      <c r="E563" s="74">
        <f>+'Հավելված 7.1'!D562</f>
        <v>0</v>
      </c>
      <c r="F563" s="73">
        <f>+'Հավելված 7.1'!E562</f>
        <v>0</v>
      </c>
      <c r="G563" s="98">
        <f>+'Հավելված 7.1'!F562</f>
        <v>0</v>
      </c>
      <c r="H563" s="147"/>
      <c r="I563" s="131">
        <f t="shared" si="23"/>
        <v>0</v>
      </c>
      <c r="J563" s="98">
        <f>+'Հավելված 7.1'!H562</f>
        <v>0</v>
      </c>
    </row>
    <row r="564" spans="1:10" s="27" customFormat="1" ht="14.25">
      <c r="A564" s="35"/>
      <c r="B564" s="36" t="s">
        <v>582</v>
      </c>
      <c r="C564" s="59"/>
      <c r="D564" s="70"/>
      <c r="E564" s="70"/>
      <c r="F564" s="70"/>
      <c r="G564" s="99"/>
      <c r="H564" s="145"/>
      <c r="I564" s="132"/>
      <c r="J564" s="99"/>
    </row>
    <row r="565" spans="1:10" s="58" customFormat="1" ht="13.5">
      <c r="A565" s="42">
        <v>258</v>
      </c>
      <c r="B565" s="39" t="s">
        <v>54</v>
      </c>
      <c r="C565" s="60">
        <v>1</v>
      </c>
      <c r="D565" s="71">
        <f>+'Հավելված 7.1'!C564</f>
        <v>0</v>
      </c>
      <c r="E565" s="71">
        <f>+'Հավելված 7.1'!D564</f>
        <v>0</v>
      </c>
      <c r="F565" s="69">
        <f>+'Հավելված 7.1'!E564</f>
        <v>0</v>
      </c>
      <c r="G565" s="98">
        <f>+'Հավելված 7.1'!F564</f>
        <v>0</v>
      </c>
      <c r="H565" s="147"/>
      <c r="I565" s="131">
        <f t="shared" ref="I565:I575" si="24">+G565+F565+E565+D565</f>
        <v>0</v>
      </c>
      <c r="J565" s="98">
        <f>+'Հավելված 7.1'!H564</f>
        <v>0</v>
      </c>
    </row>
    <row r="566" spans="1:10" s="58" customFormat="1" ht="13.5">
      <c r="A566" s="42">
        <v>259</v>
      </c>
      <c r="B566" s="39" t="s">
        <v>583</v>
      </c>
      <c r="C566" s="60">
        <v>1</v>
      </c>
      <c r="D566" s="71">
        <f>+'Հավելված 7.1'!C565</f>
        <v>0</v>
      </c>
      <c r="E566" s="71">
        <f>+'Հավելված 7.1'!D565</f>
        <v>0</v>
      </c>
      <c r="F566" s="69">
        <f>+'Հավելված 7.1'!E565</f>
        <v>0</v>
      </c>
      <c r="G566" s="98">
        <f>+'Հավելված 7.1'!F565</f>
        <v>0</v>
      </c>
      <c r="H566" s="147"/>
      <c r="I566" s="131">
        <f t="shared" si="24"/>
        <v>0</v>
      </c>
      <c r="J566" s="98">
        <f>+'Հավելված 7.1'!H565</f>
        <v>0</v>
      </c>
    </row>
    <row r="567" spans="1:10" s="58" customFormat="1" ht="13.5">
      <c r="A567" s="42">
        <v>260</v>
      </c>
      <c r="B567" s="39" t="s">
        <v>584</v>
      </c>
      <c r="C567" s="60">
        <v>1</v>
      </c>
      <c r="D567" s="71">
        <f>+'Հավելված 7.1'!C566</f>
        <v>0</v>
      </c>
      <c r="E567" s="71">
        <f>+'Հավելված 7.1'!D566</f>
        <v>0</v>
      </c>
      <c r="F567" s="69">
        <f>+'Հավելված 7.1'!E566</f>
        <v>0</v>
      </c>
      <c r="G567" s="98">
        <f>+'Հավելված 7.1'!F566</f>
        <v>0</v>
      </c>
      <c r="H567" s="147"/>
      <c r="I567" s="131">
        <f t="shared" si="24"/>
        <v>0</v>
      </c>
      <c r="J567" s="98">
        <f>+'Հավելված 7.1'!H566</f>
        <v>0</v>
      </c>
    </row>
    <row r="568" spans="1:10" s="58" customFormat="1" ht="13.5">
      <c r="A568" s="42">
        <v>261</v>
      </c>
      <c r="B568" s="39" t="s">
        <v>585</v>
      </c>
      <c r="C568" s="60">
        <v>1</v>
      </c>
      <c r="D568" s="71">
        <f>+'Հավելված 7.1'!C567</f>
        <v>0</v>
      </c>
      <c r="E568" s="68">
        <f>+'Հավելված 7.1'!D567</f>
        <v>0</v>
      </c>
      <c r="F568" s="69">
        <f>+'Հավելված 7.1'!E567</f>
        <v>0</v>
      </c>
      <c r="G568" s="98">
        <f>+'Հավելված 7.1'!F567</f>
        <v>0</v>
      </c>
      <c r="H568" s="147"/>
      <c r="I568" s="131">
        <f t="shared" si="24"/>
        <v>0</v>
      </c>
      <c r="J568" s="98">
        <f>+'Հավելված 7.1'!H567</f>
        <v>0</v>
      </c>
    </row>
    <row r="569" spans="1:10" s="58" customFormat="1" ht="13.5">
      <c r="A569" s="42">
        <v>262</v>
      </c>
      <c r="B569" s="39" t="s">
        <v>586</v>
      </c>
      <c r="C569" s="60">
        <v>1</v>
      </c>
      <c r="D569" s="71">
        <f>+'Հավելված 7.1'!C568</f>
        <v>0</v>
      </c>
      <c r="E569" s="68">
        <f>+'Հավելված 7.1'!D568</f>
        <v>0</v>
      </c>
      <c r="F569" s="69">
        <f>+'Հավելված 7.1'!E568</f>
        <v>0</v>
      </c>
      <c r="G569" s="98">
        <f>+'Հավելված 7.1'!F568</f>
        <v>0</v>
      </c>
      <c r="H569" s="147"/>
      <c r="I569" s="131">
        <f t="shared" si="24"/>
        <v>0</v>
      </c>
      <c r="J569" s="98">
        <f>+'Հավելված 7.1'!H568</f>
        <v>0</v>
      </c>
    </row>
    <row r="570" spans="1:10" s="58" customFormat="1" ht="13.5">
      <c r="A570" s="42">
        <v>263</v>
      </c>
      <c r="B570" s="39" t="s">
        <v>587</v>
      </c>
      <c r="C570" s="60">
        <v>1</v>
      </c>
      <c r="D570" s="71">
        <f>+'Հավելված 7.1'!C569</f>
        <v>0</v>
      </c>
      <c r="E570" s="68">
        <f>+'Հավելված 7.1'!D569</f>
        <v>0</v>
      </c>
      <c r="F570" s="69">
        <f>+'Հավելված 7.1'!E569</f>
        <v>0</v>
      </c>
      <c r="G570" s="98">
        <f>+'Հավելված 7.1'!F569</f>
        <v>0</v>
      </c>
      <c r="H570" s="147"/>
      <c r="I570" s="131">
        <f t="shared" si="24"/>
        <v>0</v>
      </c>
      <c r="J570" s="98">
        <f>+'Հավելված 7.1'!H569</f>
        <v>0</v>
      </c>
    </row>
    <row r="571" spans="1:10" s="58" customFormat="1" ht="13.5">
      <c r="A571" s="42">
        <v>264</v>
      </c>
      <c r="B571" s="39" t="s">
        <v>588</v>
      </c>
      <c r="C571" s="60">
        <v>1</v>
      </c>
      <c r="D571" s="71">
        <f>+'Հավելված 7.1'!C570</f>
        <v>0</v>
      </c>
      <c r="E571" s="68">
        <f>+'Հավելված 7.1'!D570</f>
        <v>0</v>
      </c>
      <c r="F571" s="69">
        <f>+'Հավելված 7.1'!E570</f>
        <v>0</v>
      </c>
      <c r="G571" s="98">
        <f>+'Հավելված 7.1'!F570</f>
        <v>0</v>
      </c>
      <c r="H571" s="147"/>
      <c r="I571" s="131">
        <f t="shared" si="24"/>
        <v>0</v>
      </c>
      <c r="J571" s="98">
        <f>+'Հավելված 7.1'!H570</f>
        <v>0</v>
      </c>
    </row>
    <row r="572" spans="1:10" s="58" customFormat="1" ht="13.5">
      <c r="A572" s="42">
        <v>265</v>
      </c>
      <c r="B572" s="39" t="s">
        <v>589</v>
      </c>
      <c r="C572" s="60">
        <v>1</v>
      </c>
      <c r="D572" s="71">
        <f>+'Հավելված 7.1'!C571</f>
        <v>0</v>
      </c>
      <c r="E572" s="68">
        <f>+'Հավելված 7.1'!D571</f>
        <v>0</v>
      </c>
      <c r="F572" s="69">
        <f>+'Հավելված 7.1'!E571</f>
        <v>0</v>
      </c>
      <c r="G572" s="98">
        <f>+'Հավելված 7.1'!F571</f>
        <v>0</v>
      </c>
      <c r="H572" s="147"/>
      <c r="I572" s="131">
        <f t="shared" si="24"/>
        <v>0</v>
      </c>
      <c r="J572" s="98">
        <f>+'Հավելված 7.1'!H571</f>
        <v>0</v>
      </c>
    </row>
    <row r="573" spans="1:10" s="58" customFormat="1" ht="13.5">
      <c r="A573" s="42">
        <v>266</v>
      </c>
      <c r="B573" s="39" t="s">
        <v>590</v>
      </c>
      <c r="C573" s="60">
        <v>1</v>
      </c>
      <c r="D573" s="68">
        <f>+'Հավելված 7.1'!C572</f>
        <v>0</v>
      </c>
      <c r="E573" s="68">
        <f>+'Հավելված 7.1'!D572</f>
        <v>0</v>
      </c>
      <c r="F573" s="69">
        <f>+'Հավելված 7.1'!E572</f>
        <v>0</v>
      </c>
      <c r="G573" s="98">
        <f>+'Հավելված 7.1'!F572</f>
        <v>0</v>
      </c>
      <c r="H573" s="147"/>
      <c r="I573" s="131">
        <f t="shared" si="24"/>
        <v>0</v>
      </c>
      <c r="J573" s="98">
        <f>+'Հավելված 7.1'!H572</f>
        <v>0</v>
      </c>
    </row>
    <row r="574" spans="1:10" s="58" customFormat="1" ht="13.5">
      <c r="A574" s="42">
        <v>267</v>
      </c>
      <c r="B574" s="39" t="s">
        <v>591</v>
      </c>
      <c r="C574" s="60">
        <v>1</v>
      </c>
      <c r="D574" s="71">
        <f>+'Հավելված 7.1'!C573</f>
        <v>0</v>
      </c>
      <c r="E574" s="71">
        <f>+'Հավելված 7.1'!D573</f>
        <v>0</v>
      </c>
      <c r="F574" s="72">
        <f>+'Հավելված 7.1'!E573</f>
        <v>0</v>
      </c>
      <c r="G574" s="98">
        <f>+'Հավելված 7.1'!F573</f>
        <v>0</v>
      </c>
      <c r="H574" s="147"/>
      <c r="I574" s="133">
        <f t="shared" si="24"/>
        <v>0</v>
      </c>
      <c r="J574" s="134">
        <f>+'Հավելված 7.1'!H573</f>
        <v>0</v>
      </c>
    </row>
    <row r="575" spans="1:10" s="58" customFormat="1" ht="13.5">
      <c r="A575" s="42">
        <v>268</v>
      </c>
      <c r="B575" s="39" t="s">
        <v>592</v>
      </c>
      <c r="C575" s="60">
        <v>1</v>
      </c>
      <c r="D575" s="68">
        <f>+'Հավելված 7.1'!C574</f>
        <v>0</v>
      </c>
      <c r="E575" s="68">
        <f>+'Հավելված 7.1'!D574</f>
        <v>0</v>
      </c>
      <c r="F575" s="69">
        <f>+'Հավելված 7.1'!E574</f>
        <v>0</v>
      </c>
      <c r="G575" s="98">
        <f>+'Հավելված 7.1'!F574</f>
        <v>0</v>
      </c>
      <c r="H575" s="147"/>
      <c r="I575" s="131">
        <f t="shared" si="24"/>
        <v>0</v>
      </c>
      <c r="J575" s="98">
        <f>+'Հավելված 7.1'!H574</f>
        <v>0</v>
      </c>
    </row>
    <row r="576" spans="1:10" s="27" customFormat="1" ht="14.25">
      <c r="A576" s="35"/>
      <c r="B576" s="36" t="s">
        <v>46</v>
      </c>
      <c r="C576" s="59"/>
      <c r="D576" s="70"/>
      <c r="E576" s="70"/>
      <c r="F576" s="70"/>
      <c r="G576" s="99"/>
      <c r="H576" s="145"/>
      <c r="I576" s="132"/>
      <c r="J576" s="99"/>
    </row>
    <row r="577" spans="1:11" s="67" customFormat="1" ht="27">
      <c r="A577" s="42">
        <v>269</v>
      </c>
      <c r="B577" s="37" t="s">
        <v>593</v>
      </c>
      <c r="C577" s="57">
        <v>1</v>
      </c>
      <c r="D577" s="71">
        <f>+'Հավելված 7.1'!C576</f>
        <v>0</v>
      </c>
      <c r="E577" s="71">
        <f>+'Հավելված 7.1'!D576</f>
        <v>0</v>
      </c>
      <c r="F577" s="69">
        <f>+'Հավելված 7.1'!E576</f>
        <v>0</v>
      </c>
      <c r="G577" s="98">
        <f>+'Հավելված 7.1'!F576</f>
        <v>0</v>
      </c>
      <c r="H577" s="150"/>
      <c r="I577" s="131">
        <f t="shared" ref="I577:I588" si="25">+G577+F577+E577+D577</f>
        <v>0</v>
      </c>
      <c r="J577" s="98">
        <f>+'Հավելված 7.1'!H576</f>
        <v>0</v>
      </c>
    </row>
    <row r="578" spans="1:11" s="67" customFormat="1" ht="27">
      <c r="A578" s="42">
        <v>270</v>
      </c>
      <c r="B578" s="37" t="s">
        <v>594</v>
      </c>
      <c r="C578" s="57">
        <v>1</v>
      </c>
      <c r="D578" s="71">
        <f>+'Հավելված 7.1'!C577</f>
        <v>0</v>
      </c>
      <c r="E578" s="71">
        <f>+'Հավելված 7.1'!D577</f>
        <v>0</v>
      </c>
      <c r="F578" s="69">
        <f>+'Հավելված 7.1'!E577</f>
        <v>0</v>
      </c>
      <c r="G578" s="98">
        <f>+'Հավելված 7.1'!F577</f>
        <v>0</v>
      </c>
      <c r="H578" s="150"/>
      <c r="I578" s="131">
        <f t="shared" si="25"/>
        <v>0</v>
      </c>
      <c r="J578" s="98">
        <f>+'Հավելված 7.1'!H577</f>
        <v>0</v>
      </c>
    </row>
    <row r="579" spans="1:11" s="58" customFormat="1" ht="27">
      <c r="A579" s="42">
        <v>271</v>
      </c>
      <c r="B579" s="39" t="s">
        <v>595</v>
      </c>
      <c r="C579" s="60">
        <v>1</v>
      </c>
      <c r="D579" s="71">
        <f>+'Հավելված 7.1'!C578</f>
        <v>0</v>
      </c>
      <c r="E579" s="71">
        <f>+'Հավելված 7.1'!D578</f>
        <v>0</v>
      </c>
      <c r="F579" s="69">
        <f>+'Հավելված 7.1'!E578</f>
        <v>0</v>
      </c>
      <c r="G579" s="98">
        <f>+'Հավելված 7.1'!F578</f>
        <v>0</v>
      </c>
      <c r="H579" s="147"/>
      <c r="I579" s="131">
        <f t="shared" si="25"/>
        <v>0</v>
      </c>
      <c r="J579" s="98">
        <f>+'Հավելված 7.1'!H578</f>
        <v>0</v>
      </c>
    </row>
    <row r="580" spans="1:11" s="58" customFormat="1" ht="27">
      <c r="A580" s="42">
        <v>272</v>
      </c>
      <c r="B580" s="39" t="s">
        <v>52</v>
      </c>
      <c r="C580" s="60">
        <v>1</v>
      </c>
      <c r="D580" s="71">
        <f>+'Հավելված 7.1'!C579</f>
        <v>0</v>
      </c>
      <c r="E580" s="71">
        <f>+'Հավելված 7.1'!D579</f>
        <v>0</v>
      </c>
      <c r="F580" s="69">
        <f>+'Հավելված 7.1'!E579</f>
        <v>0</v>
      </c>
      <c r="G580" s="98">
        <f>+'Հավելված 7.1'!F579</f>
        <v>0</v>
      </c>
      <c r="H580" s="147"/>
      <c r="I580" s="131">
        <f t="shared" si="25"/>
        <v>0</v>
      </c>
      <c r="J580" s="98">
        <f>+'Հավելված 7.1'!H579</f>
        <v>0</v>
      </c>
    </row>
    <row r="581" spans="1:11" s="58" customFormat="1" ht="27">
      <c r="A581" s="42">
        <v>273</v>
      </c>
      <c r="B581" s="39" t="s">
        <v>49</v>
      </c>
      <c r="C581" s="60">
        <v>1</v>
      </c>
      <c r="D581" s="71">
        <f>+'Հավելված 7.1'!C580</f>
        <v>0</v>
      </c>
      <c r="E581" s="71">
        <f>+'Հավելված 7.1'!D580</f>
        <v>0</v>
      </c>
      <c r="F581" s="69">
        <f>+'Հավելված 7.1'!E580</f>
        <v>0</v>
      </c>
      <c r="G581" s="98">
        <f>+'Հավելված 7.1'!F580</f>
        <v>0</v>
      </c>
      <c r="H581" s="147"/>
      <c r="I581" s="131">
        <f t="shared" si="25"/>
        <v>0</v>
      </c>
      <c r="J581" s="98">
        <f>+'Հավելված 7.1'!H580</f>
        <v>0</v>
      </c>
    </row>
    <row r="582" spans="1:11" s="58" customFormat="1" ht="27">
      <c r="A582" s="42">
        <v>274</v>
      </c>
      <c r="B582" s="39" t="s">
        <v>596</v>
      </c>
      <c r="C582" s="60">
        <v>1</v>
      </c>
      <c r="D582" s="71">
        <f>+'Հավելված 7.1'!C581</f>
        <v>0</v>
      </c>
      <c r="E582" s="71">
        <f>+'Հավելված 7.1'!D581</f>
        <v>0</v>
      </c>
      <c r="F582" s="69">
        <f>+'Հավելված 7.1'!E581</f>
        <v>0</v>
      </c>
      <c r="G582" s="98">
        <f>+'Հավելված 7.1'!F581</f>
        <v>0</v>
      </c>
      <c r="H582" s="147"/>
      <c r="I582" s="131">
        <f t="shared" si="25"/>
        <v>0</v>
      </c>
      <c r="J582" s="98">
        <f>+'Հավելված 7.1'!H581</f>
        <v>0</v>
      </c>
    </row>
    <row r="583" spans="1:11" s="58" customFormat="1" ht="27">
      <c r="A583" s="42">
        <v>275</v>
      </c>
      <c r="B583" s="39" t="s">
        <v>597</v>
      </c>
      <c r="C583" s="60">
        <v>1</v>
      </c>
      <c r="D583" s="71">
        <f>+'Հավելված 7.1'!C582</f>
        <v>0</v>
      </c>
      <c r="E583" s="68">
        <f>+'Հավելված 7.1'!D582</f>
        <v>0</v>
      </c>
      <c r="F583" s="69">
        <f>+'Հավելված 7.1'!E582</f>
        <v>0</v>
      </c>
      <c r="G583" s="98">
        <f>+'Հավելված 7.1'!F582</f>
        <v>0</v>
      </c>
      <c r="H583" s="147"/>
      <c r="I583" s="131">
        <f t="shared" si="25"/>
        <v>0</v>
      </c>
      <c r="J583" s="98">
        <f>+'Հավելված 7.1'!H582</f>
        <v>0</v>
      </c>
    </row>
    <row r="584" spans="1:11" s="58" customFormat="1" ht="27">
      <c r="A584" s="42">
        <v>276</v>
      </c>
      <c r="B584" s="39" t="s">
        <v>598</v>
      </c>
      <c r="C584" s="60">
        <v>1</v>
      </c>
      <c r="D584" s="71">
        <f>+'Հավելված 7.1'!C583</f>
        <v>0</v>
      </c>
      <c r="E584" s="68">
        <f>+'Հավելված 7.1'!D583</f>
        <v>0</v>
      </c>
      <c r="F584" s="69">
        <f>+'Հավելված 7.1'!E583</f>
        <v>0</v>
      </c>
      <c r="G584" s="98">
        <f>+'Հավելված 7.1'!F583</f>
        <v>0</v>
      </c>
      <c r="H584" s="147"/>
      <c r="I584" s="131">
        <f t="shared" si="25"/>
        <v>0</v>
      </c>
      <c r="J584" s="98">
        <f>+'Հավելված 7.1'!H583</f>
        <v>0</v>
      </c>
    </row>
    <row r="585" spans="1:11" s="58" customFormat="1" ht="13.5">
      <c r="A585" s="42">
        <v>277</v>
      </c>
      <c r="B585" s="43" t="s">
        <v>51</v>
      </c>
      <c r="C585" s="60">
        <v>1</v>
      </c>
      <c r="D585" s="71">
        <f>+'Հավելված 7.1'!C584</f>
        <v>0</v>
      </c>
      <c r="E585" s="68">
        <f>+'Հավելված 7.1'!D584</f>
        <v>0</v>
      </c>
      <c r="F585" s="69">
        <f>+'Հավելված 7.1'!E584</f>
        <v>0</v>
      </c>
      <c r="G585" s="98">
        <f>+'Հավելված 7.1'!F584</f>
        <v>0</v>
      </c>
      <c r="H585" s="147"/>
      <c r="I585" s="131">
        <f t="shared" si="25"/>
        <v>0</v>
      </c>
      <c r="J585" s="98">
        <f>+'Հավելված 7.1'!H584</f>
        <v>0</v>
      </c>
    </row>
    <row r="586" spans="1:11" s="58" customFormat="1" ht="27">
      <c r="A586" s="42">
        <v>278</v>
      </c>
      <c r="B586" s="39" t="s">
        <v>47</v>
      </c>
      <c r="C586" s="60">
        <v>1</v>
      </c>
      <c r="D586" s="71">
        <f>+'Հավելված 7.1'!C585</f>
        <v>0</v>
      </c>
      <c r="E586" s="68">
        <f>+'Հավելված 7.1'!D585</f>
        <v>0</v>
      </c>
      <c r="F586" s="69">
        <f>+'Հավելված 7.1'!E585</f>
        <v>0</v>
      </c>
      <c r="G586" s="98">
        <f>+'Հավելված 7.1'!F585</f>
        <v>0</v>
      </c>
      <c r="H586" s="147"/>
      <c r="I586" s="131">
        <f t="shared" si="25"/>
        <v>0</v>
      </c>
      <c r="J586" s="98">
        <f>+'Հավելված 7.1'!H585</f>
        <v>0</v>
      </c>
    </row>
    <row r="587" spans="1:11" s="58" customFormat="1" ht="28.5">
      <c r="A587" s="42">
        <v>279</v>
      </c>
      <c r="B587" s="39" t="s">
        <v>599</v>
      </c>
      <c r="C587" s="60">
        <v>1</v>
      </c>
      <c r="D587" s="71">
        <f>+'Հավելված 7.1'!C586</f>
        <v>0</v>
      </c>
      <c r="E587" s="68">
        <f>+'Հավելված 7.1'!D586</f>
        <v>0</v>
      </c>
      <c r="F587" s="69">
        <f>+'Հավելված 7.1'!E586</f>
        <v>0</v>
      </c>
      <c r="G587" s="98">
        <f>+'Հավելված 7.1'!F586</f>
        <v>0</v>
      </c>
      <c r="H587" s="147"/>
      <c r="I587" s="131">
        <f t="shared" si="25"/>
        <v>0</v>
      </c>
      <c r="J587" s="98">
        <f>+'Հավելված 7.1'!H586</f>
        <v>0</v>
      </c>
    </row>
    <row r="588" spans="1:11" s="58" customFormat="1" ht="27">
      <c r="A588" s="42">
        <v>280</v>
      </c>
      <c r="B588" s="39" t="s">
        <v>48</v>
      </c>
      <c r="C588" s="60">
        <v>1</v>
      </c>
      <c r="D588" s="68">
        <f>+'Հավելված 7.1'!C587</f>
        <v>0</v>
      </c>
      <c r="E588" s="68">
        <f>+'Հավելված 7.1'!D587</f>
        <v>0</v>
      </c>
      <c r="F588" s="69">
        <f>+'Հավելված 7.1'!E587</f>
        <v>0</v>
      </c>
      <c r="G588" s="98">
        <f>+'Հավելված 7.1'!F587</f>
        <v>0</v>
      </c>
      <c r="H588" s="147"/>
      <c r="I588" s="131">
        <f t="shared" si="25"/>
        <v>0</v>
      </c>
      <c r="J588" s="98">
        <f>+'Հավելված 7.1'!H587</f>
        <v>0</v>
      </c>
    </row>
    <row r="589" spans="1:11" s="96" customFormat="1" ht="15" thickBot="1">
      <c r="A589" s="97" t="s">
        <v>618</v>
      </c>
      <c r="B589" s="94"/>
      <c r="C589" s="95"/>
      <c r="D589" s="91">
        <f>SUM(D298:D588)</f>
        <v>0</v>
      </c>
      <c r="E589" s="91">
        <f t="shared" ref="E589:J589" si="26">SUM(E298:E588)</f>
        <v>0</v>
      </c>
      <c r="F589" s="92">
        <f t="shared" si="26"/>
        <v>0</v>
      </c>
      <c r="G589" s="80">
        <f t="shared" si="26"/>
        <v>0</v>
      </c>
      <c r="H589" s="148"/>
      <c r="I589" s="137">
        <f t="shared" si="26"/>
        <v>0</v>
      </c>
      <c r="J589" s="80">
        <f t="shared" si="26"/>
        <v>0</v>
      </c>
    </row>
    <row r="590" spans="1:11" ht="11.25" customHeight="1" thickBot="1">
      <c r="A590" s="129"/>
      <c r="B590" s="50"/>
      <c r="C590" s="51"/>
      <c r="D590" s="52"/>
      <c r="E590" s="52"/>
      <c r="F590" s="52"/>
      <c r="G590" s="130"/>
      <c r="H590" s="117"/>
      <c r="I590" s="52"/>
      <c r="J590" s="52"/>
      <c r="K590" s="12"/>
    </row>
    <row r="591" spans="1:11" s="12" customFormat="1" ht="25.5" customHeight="1" thickBot="1">
      <c r="A591" s="54" t="s">
        <v>619</v>
      </c>
      <c r="B591" s="55"/>
      <c r="C591" s="56"/>
      <c r="D591" s="89">
        <f>+D589+D293</f>
        <v>0</v>
      </c>
      <c r="E591" s="89">
        <f>+E589+E293</f>
        <v>0</v>
      </c>
      <c r="F591" s="89">
        <f>+F589+F293</f>
        <v>0</v>
      </c>
      <c r="G591" s="90">
        <f>+G589+G293</f>
        <v>0</v>
      </c>
      <c r="H591" s="117"/>
      <c r="I591" s="140">
        <f>+I589+I293</f>
        <v>0</v>
      </c>
      <c r="J591" s="90">
        <f>+J589+J293</f>
        <v>0</v>
      </c>
    </row>
    <row r="592" spans="1:11" ht="11.25" customHeight="1" thickBot="1">
      <c r="A592" s="129"/>
      <c r="B592" s="50"/>
      <c r="C592" s="51"/>
      <c r="D592" s="52"/>
      <c r="E592" s="52"/>
      <c r="F592" s="52"/>
      <c r="G592" s="130"/>
      <c r="H592" s="117"/>
      <c r="I592" s="152"/>
      <c r="J592" s="52"/>
      <c r="K592" s="12"/>
    </row>
    <row r="593" spans="1:11" s="53" customFormat="1" ht="25.5" customHeight="1" thickBot="1">
      <c r="A593" s="185" t="s">
        <v>626</v>
      </c>
      <c r="B593" s="186"/>
      <c r="C593" s="187"/>
      <c r="D593" s="182">
        <f>+D591+E591+F591+G591</f>
        <v>0</v>
      </c>
      <c r="E593" s="183"/>
      <c r="F593" s="183"/>
      <c r="G593" s="184"/>
      <c r="H593" s="151"/>
      <c r="I593" s="151"/>
      <c r="J593" s="141">
        <f>+I591</f>
        <v>0</v>
      </c>
    </row>
    <row r="594" spans="1:11" ht="11.25" customHeight="1" thickBot="1">
      <c r="A594" s="129"/>
      <c r="B594" s="50"/>
      <c r="C594" s="51"/>
      <c r="D594" s="52"/>
      <c r="E594" s="52"/>
      <c r="F594" s="52"/>
      <c r="G594" s="130"/>
      <c r="H594" s="151"/>
      <c r="I594" s="151"/>
      <c r="J594" s="52"/>
      <c r="K594" s="12"/>
    </row>
    <row r="595" spans="1:11" s="126" customFormat="1" ht="25.5" customHeight="1" thickBot="1">
      <c r="A595" s="127"/>
      <c r="B595" s="128" t="s">
        <v>620</v>
      </c>
      <c r="C595" s="125"/>
      <c r="D595" s="188">
        <f>+'Հավելված 7.1'!G590</f>
        <v>0</v>
      </c>
      <c r="E595" s="189"/>
      <c r="F595" s="189"/>
      <c r="G595" s="190"/>
      <c r="H595" s="151"/>
      <c r="I595" s="151"/>
      <c r="J595" s="142">
        <f>+J591</f>
        <v>0</v>
      </c>
    </row>
    <row r="596" spans="1:11" ht="11.25" customHeight="1" thickBot="1">
      <c r="A596" s="129"/>
      <c r="B596" s="50"/>
      <c r="C596" s="51"/>
      <c r="D596" s="52"/>
      <c r="E596" s="52"/>
      <c r="F596" s="52"/>
      <c r="G596" s="130"/>
      <c r="H596" s="151"/>
      <c r="I596" s="151"/>
      <c r="J596" s="52"/>
      <c r="K596" s="12"/>
    </row>
    <row r="597" spans="1:11" s="53" customFormat="1" ht="25.5" customHeight="1" thickBot="1">
      <c r="A597" s="185" t="s">
        <v>621</v>
      </c>
      <c r="B597" s="186"/>
      <c r="C597" s="187"/>
      <c r="D597" s="182">
        <f>+D593+D595</f>
        <v>0</v>
      </c>
      <c r="E597" s="183"/>
      <c r="F597" s="183"/>
      <c r="G597" s="184"/>
      <c r="H597" s="151"/>
      <c r="I597" s="151"/>
      <c r="J597" s="141">
        <f>+J593+J595</f>
        <v>0</v>
      </c>
    </row>
    <row r="598" spans="1:11" s="12" customFormat="1" ht="40.5" customHeight="1">
      <c r="A598" s="181" t="s">
        <v>601</v>
      </c>
      <c r="B598" s="181"/>
      <c r="C598" s="181"/>
      <c r="D598" s="181"/>
      <c r="E598" s="181"/>
      <c r="F598" s="181"/>
      <c r="G598" s="181"/>
      <c r="H598" s="117"/>
      <c r="I598" s="117"/>
      <c r="J598" s="117"/>
    </row>
    <row r="599" spans="1:11" s="12" customFormat="1" ht="27" customHeight="1">
      <c r="A599" s="108"/>
      <c r="B599" s="108"/>
      <c r="C599" s="108"/>
      <c r="D599" s="108"/>
      <c r="E599" s="108"/>
      <c r="F599" s="108"/>
      <c r="G599" s="108"/>
      <c r="H599" s="117"/>
      <c r="I599" s="117"/>
      <c r="J599" s="117"/>
    </row>
    <row r="600" spans="1:11" s="12" customFormat="1" ht="27" customHeight="1">
      <c r="A600" s="108"/>
      <c r="B600" s="108"/>
      <c r="C600" s="108"/>
      <c r="D600" s="108"/>
      <c r="E600" s="108"/>
      <c r="F600" s="108"/>
      <c r="G600" s="108"/>
      <c r="H600" s="117"/>
      <c r="I600" s="117"/>
      <c r="J600" s="117"/>
    </row>
    <row r="601" spans="1:11" s="12" customFormat="1">
      <c r="A601" s="109"/>
      <c r="B601" s="110" t="s">
        <v>602</v>
      </c>
      <c r="C601" s="111"/>
      <c r="D601" s="112"/>
      <c r="E601" s="110" t="s">
        <v>610</v>
      </c>
      <c r="F601" s="113"/>
      <c r="G601" s="114"/>
      <c r="H601" s="117"/>
      <c r="I601" s="117"/>
      <c r="J601" s="117"/>
    </row>
    <row r="602" spans="1:11" s="12" customFormat="1">
      <c r="A602" s="109"/>
      <c r="B602" s="115" t="s">
        <v>603</v>
      </c>
      <c r="C602" s="111"/>
      <c r="D602" s="166"/>
      <c r="E602" s="167"/>
      <c r="F602" s="167"/>
      <c r="G602" s="168"/>
      <c r="H602" s="117"/>
      <c r="I602" s="117"/>
      <c r="J602" s="117"/>
    </row>
    <row r="603" spans="1:11" s="12" customFormat="1">
      <c r="A603" s="109"/>
      <c r="B603" s="116" t="s">
        <v>604</v>
      </c>
      <c r="C603" s="111"/>
      <c r="D603" s="166"/>
      <c r="E603" s="167"/>
      <c r="F603" s="167"/>
      <c r="G603" s="168"/>
      <c r="H603" s="117"/>
      <c r="I603" s="117"/>
      <c r="J603" s="117"/>
    </row>
    <row r="604" spans="1:11" s="12" customFormat="1">
      <c r="A604" s="109"/>
      <c r="B604" s="116" t="s">
        <v>605</v>
      </c>
      <c r="C604" s="111"/>
      <c r="D604" s="166"/>
      <c r="E604" s="167"/>
      <c r="F604" s="167"/>
      <c r="G604" s="168"/>
      <c r="H604" s="117"/>
      <c r="I604" s="117"/>
      <c r="J604" s="117"/>
    </row>
    <row r="605" spans="1:11" s="12" customFormat="1">
      <c r="A605" s="109"/>
      <c r="B605" s="116" t="s">
        <v>612</v>
      </c>
      <c r="C605" s="111"/>
      <c r="D605" s="166"/>
      <c r="E605" s="167"/>
      <c r="F605" s="167"/>
      <c r="G605" s="168"/>
      <c r="H605" s="117"/>
      <c r="I605" s="117"/>
      <c r="J605" s="117"/>
    </row>
    <row r="606" spans="1:11" s="12" customFormat="1" ht="43.5" customHeight="1">
      <c r="A606" s="109"/>
      <c r="B606" s="116" t="s">
        <v>606</v>
      </c>
      <c r="C606" s="117"/>
      <c r="D606" s="166"/>
      <c r="E606" s="167"/>
      <c r="F606" s="167"/>
      <c r="G606" s="168"/>
      <c r="H606" s="117"/>
      <c r="I606" s="117"/>
      <c r="J606" s="117"/>
    </row>
    <row r="607" spans="1:11" s="12" customFormat="1">
      <c r="A607" s="109"/>
      <c r="B607" s="120" t="s">
        <v>613</v>
      </c>
      <c r="C607" s="118"/>
      <c r="D607" s="166"/>
      <c r="E607" s="167"/>
      <c r="F607" s="167"/>
      <c r="G607" s="168"/>
      <c r="H607" s="117"/>
      <c r="I607" s="117"/>
      <c r="J607" s="117"/>
    </row>
    <row r="608" spans="1:11" s="12" customFormat="1">
      <c r="A608" s="109"/>
      <c r="B608" s="116" t="s">
        <v>614</v>
      </c>
      <c r="C608" s="119"/>
      <c r="D608" s="166"/>
      <c r="E608" s="167"/>
      <c r="F608" s="167"/>
      <c r="G608" s="168"/>
      <c r="H608" s="117"/>
      <c r="I608" s="117"/>
      <c r="J608" s="117"/>
    </row>
    <row r="609" spans="1:10" s="12" customFormat="1">
      <c r="A609" s="109"/>
      <c r="B609" s="116"/>
      <c r="C609" s="118"/>
      <c r="D609" s="112"/>
      <c r="E609" s="113"/>
      <c r="F609" s="113"/>
      <c r="G609" s="114"/>
      <c r="H609" s="117"/>
      <c r="I609" s="117"/>
      <c r="J609" s="117"/>
    </row>
    <row r="610" spans="1:10" s="12" customFormat="1">
      <c r="A610" s="8"/>
      <c r="C610" s="106"/>
      <c r="D610" s="10"/>
      <c r="E610" s="11"/>
      <c r="F610" s="11"/>
      <c r="G610" s="1"/>
    </row>
    <row r="611" spans="1:10" s="12" customFormat="1">
      <c r="A611" s="8"/>
      <c r="B611" s="103"/>
      <c r="C611" s="103"/>
      <c r="D611" s="10"/>
      <c r="E611" s="11"/>
      <c r="F611" s="11"/>
      <c r="G611" s="1"/>
    </row>
    <row r="612" spans="1:10" s="12" customFormat="1">
      <c r="A612" s="8"/>
      <c r="C612" s="106"/>
      <c r="D612" s="10"/>
      <c r="E612" s="11"/>
      <c r="F612" s="11"/>
      <c r="G612" s="1"/>
    </row>
    <row r="613" spans="1:10" s="12" customFormat="1">
      <c r="A613" s="8"/>
      <c r="B613" s="103"/>
      <c r="C613" s="103"/>
      <c r="D613" s="10"/>
      <c r="E613" s="11"/>
      <c r="F613" s="11"/>
      <c r="G613" s="1"/>
    </row>
    <row r="614" spans="1:10" s="12" customFormat="1">
      <c r="A614" s="8"/>
      <c r="C614" s="106"/>
      <c r="D614" s="10"/>
      <c r="E614" s="11"/>
      <c r="F614" s="11"/>
      <c r="G614" s="1"/>
    </row>
    <row r="615" spans="1:10" s="12" customFormat="1">
      <c r="A615" s="8"/>
      <c r="B615" s="103"/>
      <c r="C615" s="103"/>
      <c r="D615" s="10"/>
      <c r="E615" s="11"/>
      <c r="F615" s="11"/>
      <c r="G615" s="1"/>
    </row>
    <row r="616" spans="1:10" s="12" customFormat="1">
      <c r="A616" s="8"/>
      <c r="B616" s="104"/>
      <c r="C616" s="106"/>
      <c r="D616" s="10"/>
      <c r="E616" s="11"/>
      <c r="F616" s="11"/>
      <c r="G616" s="1"/>
    </row>
    <row r="617" spans="1:10" s="12" customFormat="1">
      <c r="A617" s="8"/>
      <c r="B617" s="103"/>
      <c r="C617" s="103"/>
      <c r="D617" s="10"/>
      <c r="E617" s="11"/>
      <c r="F617" s="11"/>
      <c r="G617" s="1"/>
    </row>
    <row r="618" spans="1:10" s="12" customFormat="1">
      <c r="A618" s="8"/>
      <c r="C618" s="106"/>
      <c r="D618" s="10"/>
      <c r="E618" s="11"/>
      <c r="F618" s="11"/>
      <c r="G618" s="1"/>
    </row>
    <row r="619" spans="1:10" s="12" customFormat="1">
      <c r="A619" s="8"/>
      <c r="B619" s="103"/>
      <c r="C619" s="103"/>
      <c r="D619" s="10"/>
      <c r="E619" s="11"/>
      <c r="F619" s="11"/>
      <c r="G619" s="1"/>
    </row>
    <row r="620" spans="1:10" s="12" customFormat="1">
      <c r="A620" s="8"/>
      <c r="B620" s="105"/>
      <c r="C620" s="106"/>
      <c r="D620" s="10"/>
      <c r="E620" s="11"/>
      <c r="F620" s="11"/>
      <c r="G620" s="1"/>
    </row>
    <row r="621" spans="1:10" s="12" customFormat="1">
      <c r="A621" s="8"/>
      <c r="B621" s="103"/>
      <c r="C621" s="103"/>
      <c r="D621" s="10"/>
      <c r="E621" s="11"/>
      <c r="F621" s="11"/>
      <c r="G621" s="1"/>
    </row>
    <row r="622" spans="1:10" s="12" customFormat="1">
      <c r="A622" s="8"/>
      <c r="C622" s="106"/>
      <c r="D622" s="10"/>
      <c r="E622" s="11"/>
      <c r="F622" s="11"/>
      <c r="G622" s="1"/>
    </row>
    <row r="623" spans="1:10" s="12" customFormat="1">
      <c r="A623" s="8"/>
      <c r="B623" s="103"/>
      <c r="C623" s="103"/>
      <c r="D623" s="10"/>
      <c r="E623" s="11"/>
      <c r="F623" s="11"/>
      <c r="G623" s="1"/>
    </row>
    <row r="624" spans="1:10" s="12" customFormat="1">
      <c r="A624" s="8"/>
      <c r="C624" s="106"/>
      <c r="D624" s="10"/>
      <c r="E624" s="11"/>
      <c r="F624" s="11"/>
      <c r="G624" s="1"/>
    </row>
    <row r="625" spans="1:7" s="12" customFormat="1">
      <c r="A625" s="8"/>
      <c r="B625" s="103"/>
      <c r="C625" s="103"/>
      <c r="D625" s="10"/>
      <c r="E625" s="11"/>
      <c r="F625" s="11"/>
      <c r="G625" s="1"/>
    </row>
    <row r="626" spans="1:7" s="12" customFormat="1">
      <c r="A626" s="8"/>
      <c r="C626" s="106"/>
      <c r="D626" s="10"/>
      <c r="E626" s="11"/>
      <c r="F626" s="11"/>
      <c r="G626" s="1"/>
    </row>
    <row r="627" spans="1:7" s="12" customFormat="1">
      <c r="A627" s="8"/>
      <c r="B627" s="103"/>
      <c r="C627" s="103"/>
      <c r="D627" s="10"/>
      <c r="E627" s="11"/>
      <c r="F627" s="11"/>
      <c r="G627" s="1"/>
    </row>
    <row r="628" spans="1:7" s="12" customFormat="1">
      <c r="A628" s="8"/>
      <c r="B628" s="103"/>
      <c r="C628" s="106"/>
      <c r="D628" s="10"/>
      <c r="E628" s="11"/>
      <c r="F628" s="11"/>
      <c r="G628" s="1"/>
    </row>
    <row r="629" spans="1:7" s="12" customFormat="1">
      <c r="A629" s="8"/>
      <c r="B629" s="103"/>
      <c r="C629" s="103"/>
      <c r="D629" s="10"/>
      <c r="E629" s="11"/>
      <c r="F629" s="11"/>
      <c r="G629" s="1"/>
    </row>
    <row r="630" spans="1:7" s="12" customFormat="1">
      <c r="A630" s="8"/>
      <c r="B630" s="103"/>
      <c r="C630" s="106"/>
      <c r="D630" s="10"/>
      <c r="E630" s="11"/>
      <c r="F630" s="11"/>
      <c r="G630" s="1"/>
    </row>
    <row r="631" spans="1:7" s="12" customFormat="1">
      <c r="A631" s="8"/>
      <c r="B631" s="103"/>
      <c r="C631" s="103"/>
      <c r="D631" s="10"/>
      <c r="E631" s="11"/>
      <c r="F631" s="11"/>
      <c r="G631" s="1"/>
    </row>
    <row r="632" spans="1:7" s="12" customFormat="1">
      <c r="A632" s="8"/>
      <c r="B632" s="103"/>
      <c r="C632" s="106"/>
      <c r="D632" s="10"/>
      <c r="E632" s="11"/>
      <c r="F632" s="11"/>
      <c r="G632" s="1"/>
    </row>
    <row r="633" spans="1:7" s="12" customFormat="1">
      <c r="A633" s="8"/>
      <c r="B633" s="103"/>
      <c r="C633" s="103"/>
      <c r="D633" s="10"/>
      <c r="E633" s="11"/>
      <c r="F633" s="11"/>
      <c r="G633" s="1"/>
    </row>
    <row r="634" spans="1:7" s="12" customFormat="1" ht="27">
      <c r="A634" s="8"/>
      <c r="B634" s="103"/>
      <c r="C634" s="104" t="s">
        <v>607</v>
      </c>
      <c r="D634" s="10"/>
      <c r="E634" s="11"/>
      <c r="F634" s="11"/>
      <c r="G634" s="1"/>
    </row>
    <row r="635" spans="1:7" s="12" customFormat="1">
      <c r="A635" s="8"/>
      <c r="B635" s="103"/>
      <c r="C635" s="103"/>
      <c r="D635" s="10"/>
      <c r="E635" s="11"/>
      <c r="F635" s="11"/>
      <c r="G635" s="1"/>
    </row>
    <row r="636" spans="1:7" s="12" customFormat="1" ht="27">
      <c r="A636" s="8"/>
      <c r="B636" s="103"/>
      <c r="C636" s="104" t="s">
        <v>608</v>
      </c>
      <c r="D636" s="10"/>
      <c r="E636" s="11"/>
      <c r="F636" s="11"/>
      <c r="G636" s="1"/>
    </row>
    <row r="637" spans="1:7" s="12" customFormat="1">
      <c r="A637" s="8"/>
      <c r="B637" s="103"/>
      <c r="C637" s="103"/>
      <c r="D637" s="10"/>
      <c r="E637" s="11"/>
      <c r="F637" s="11"/>
      <c r="G637" s="1"/>
    </row>
    <row r="638" spans="1:7" s="12" customFormat="1">
      <c r="A638" s="8"/>
      <c r="B638" s="103"/>
      <c r="C638" s="104" t="s">
        <v>609</v>
      </c>
      <c r="D638" s="10"/>
      <c r="E638" s="11"/>
      <c r="F638" s="11"/>
      <c r="G638" s="1"/>
    </row>
    <row r="639" spans="1:7" s="12" customFormat="1">
      <c r="A639" s="8"/>
      <c r="B639" s="9"/>
      <c r="C639" s="9"/>
      <c r="D639" s="10"/>
      <c r="E639" s="11"/>
      <c r="F639" s="11"/>
      <c r="G639" s="1"/>
    </row>
    <row r="640" spans="1:7" s="12" customFormat="1">
      <c r="A640" s="8"/>
      <c r="B640" s="9"/>
      <c r="C640" s="9"/>
      <c r="D640" s="10"/>
      <c r="E640" s="11"/>
      <c r="F640" s="11"/>
      <c r="G640" s="1"/>
    </row>
    <row r="641" spans="1:7" s="12" customFormat="1">
      <c r="A641" s="8"/>
      <c r="B641" s="9"/>
      <c r="C641" s="9"/>
      <c r="D641" s="10"/>
      <c r="E641" s="11"/>
      <c r="F641" s="11"/>
      <c r="G641" s="1"/>
    </row>
    <row r="642" spans="1:7" s="12" customFormat="1">
      <c r="A642" s="8"/>
      <c r="B642" s="9"/>
      <c r="C642" s="9"/>
      <c r="D642" s="10"/>
      <c r="E642" s="11"/>
      <c r="F642" s="11"/>
      <c r="G642" s="1"/>
    </row>
    <row r="643" spans="1:7" s="12" customFormat="1">
      <c r="A643" s="8"/>
      <c r="B643" s="9"/>
      <c r="C643" s="9"/>
      <c r="D643" s="10"/>
      <c r="E643" s="11"/>
      <c r="F643" s="11"/>
      <c r="G643" s="1"/>
    </row>
    <row r="644" spans="1:7" s="12" customFormat="1">
      <c r="A644" s="8"/>
      <c r="B644" s="9"/>
      <c r="C644" s="9"/>
      <c r="D644" s="10"/>
      <c r="E644" s="11"/>
      <c r="F644" s="11"/>
      <c r="G644" s="1"/>
    </row>
    <row r="645" spans="1:7" s="12" customFormat="1">
      <c r="A645" s="8"/>
      <c r="B645" s="9"/>
      <c r="C645" s="9"/>
      <c r="D645" s="10"/>
      <c r="E645" s="11"/>
      <c r="F645" s="11"/>
      <c r="G645" s="1"/>
    </row>
    <row r="646" spans="1:7" s="12" customFormat="1">
      <c r="A646" s="8"/>
      <c r="B646" s="9"/>
      <c r="C646" s="9"/>
      <c r="D646" s="10"/>
      <c r="E646" s="11"/>
      <c r="F646" s="11"/>
      <c r="G646" s="1"/>
    </row>
    <row r="647" spans="1:7" s="12" customFormat="1">
      <c r="A647" s="8"/>
      <c r="B647" s="9"/>
      <c r="C647" s="9"/>
      <c r="D647" s="10"/>
      <c r="E647" s="11"/>
      <c r="F647" s="11"/>
      <c r="G647" s="1"/>
    </row>
    <row r="648" spans="1:7" s="12" customFormat="1">
      <c r="A648" s="8"/>
      <c r="B648" s="9"/>
      <c r="C648" s="9"/>
      <c r="D648" s="10"/>
      <c r="E648" s="11"/>
      <c r="F648" s="11"/>
      <c r="G648" s="1"/>
    </row>
    <row r="649" spans="1:7" s="12" customFormat="1">
      <c r="A649" s="8"/>
      <c r="B649" s="9"/>
      <c r="C649" s="9"/>
      <c r="D649" s="10"/>
      <c r="E649" s="11"/>
      <c r="F649" s="11"/>
      <c r="G649" s="1"/>
    </row>
    <row r="650" spans="1:7" s="12" customFormat="1">
      <c r="A650" s="8"/>
      <c r="B650" s="9"/>
      <c r="C650" s="9"/>
      <c r="D650" s="10"/>
      <c r="E650" s="11"/>
      <c r="F650" s="11"/>
      <c r="G650" s="1"/>
    </row>
    <row r="651" spans="1:7" s="12" customFormat="1">
      <c r="A651" s="8"/>
      <c r="B651" s="9"/>
      <c r="C651" s="9"/>
      <c r="D651" s="10"/>
      <c r="E651" s="11"/>
      <c r="F651" s="11"/>
      <c r="G651" s="1"/>
    </row>
    <row r="652" spans="1:7" s="12" customFormat="1">
      <c r="A652" s="8"/>
      <c r="B652" s="9"/>
      <c r="C652" s="9"/>
      <c r="D652" s="10"/>
      <c r="E652" s="11"/>
      <c r="F652" s="11"/>
      <c r="G652" s="1"/>
    </row>
    <row r="653" spans="1:7" s="12" customFormat="1">
      <c r="A653" s="8"/>
      <c r="B653" s="9"/>
      <c r="C653" s="9"/>
      <c r="D653" s="10"/>
      <c r="E653" s="11"/>
      <c r="F653" s="11"/>
      <c r="G653" s="1"/>
    </row>
    <row r="654" spans="1:7" s="12" customFormat="1">
      <c r="A654" s="8"/>
      <c r="B654" s="9"/>
      <c r="C654" s="9"/>
      <c r="D654" s="10"/>
      <c r="E654" s="11"/>
      <c r="F654" s="11"/>
      <c r="G654" s="1"/>
    </row>
    <row r="655" spans="1:7" s="12" customFormat="1">
      <c r="A655" s="8"/>
      <c r="B655" s="9"/>
      <c r="C655" s="9"/>
      <c r="D655" s="10"/>
      <c r="E655" s="11"/>
      <c r="F655" s="11"/>
      <c r="G655" s="1"/>
    </row>
    <row r="656" spans="1:7" s="12" customFormat="1">
      <c r="A656" s="8"/>
      <c r="B656" s="9"/>
      <c r="C656" s="9"/>
      <c r="D656" s="10"/>
      <c r="E656" s="11"/>
      <c r="F656" s="11"/>
      <c r="G656" s="1"/>
    </row>
    <row r="657" spans="1:7" s="12" customFormat="1">
      <c r="A657" s="8"/>
      <c r="B657" s="9"/>
      <c r="C657" s="9"/>
      <c r="D657" s="10"/>
      <c r="E657" s="11"/>
      <c r="F657" s="11"/>
      <c r="G657" s="1"/>
    </row>
    <row r="658" spans="1:7" s="12" customFormat="1">
      <c r="A658" s="8"/>
      <c r="B658" s="9"/>
      <c r="C658" s="9"/>
      <c r="D658" s="10"/>
      <c r="E658" s="11"/>
      <c r="F658" s="11"/>
      <c r="G658" s="1"/>
    </row>
    <row r="659" spans="1:7" s="12" customFormat="1">
      <c r="A659" s="8"/>
      <c r="B659" s="9"/>
      <c r="C659" s="9"/>
      <c r="D659" s="10"/>
      <c r="E659" s="11"/>
      <c r="F659" s="11"/>
      <c r="G659" s="1"/>
    </row>
    <row r="660" spans="1:7" s="12" customFormat="1">
      <c r="A660" s="8"/>
      <c r="B660" s="9"/>
      <c r="C660" s="9"/>
      <c r="D660" s="10"/>
      <c r="E660" s="11"/>
      <c r="F660" s="11"/>
      <c r="G660" s="1"/>
    </row>
    <row r="661" spans="1:7" s="12" customFormat="1">
      <c r="A661" s="8"/>
      <c r="B661" s="9"/>
      <c r="C661" s="9"/>
      <c r="D661" s="10"/>
      <c r="E661" s="11"/>
      <c r="F661" s="11"/>
      <c r="G661" s="1"/>
    </row>
    <row r="662" spans="1:7" s="12" customFormat="1">
      <c r="A662" s="8"/>
      <c r="B662" s="9"/>
      <c r="C662" s="9"/>
      <c r="D662" s="10"/>
      <c r="E662" s="11"/>
      <c r="F662" s="11"/>
      <c r="G662" s="1"/>
    </row>
    <row r="663" spans="1:7" s="12" customFormat="1">
      <c r="A663" s="8"/>
      <c r="B663" s="9"/>
      <c r="C663" s="9"/>
      <c r="D663" s="10"/>
      <c r="E663" s="11"/>
      <c r="F663" s="11"/>
      <c r="G663" s="1"/>
    </row>
    <row r="664" spans="1:7" s="12" customFormat="1">
      <c r="A664" s="8"/>
      <c r="B664" s="9"/>
      <c r="C664" s="9"/>
      <c r="D664" s="10"/>
      <c r="E664" s="11"/>
      <c r="F664" s="11"/>
      <c r="G664" s="1"/>
    </row>
    <row r="665" spans="1:7" s="12" customFormat="1">
      <c r="A665" s="8"/>
      <c r="B665" s="9"/>
      <c r="C665" s="9"/>
      <c r="D665" s="10"/>
      <c r="E665" s="11"/>
      <c r="F665" s="11"/>
      <c r="G665" s="1"/>
    </row>
    <row r="666" spans="1:7" s="12" customFormat="1">
      <c r="A666" s="8"/>
      <c r="B666" s="9"/>
      <c r="C666" s="9"/>
      <c r="D666" s="10"/>
      <c r="E666" s="11"/>
      <c r="F666" s="11"/>
      <c r="G666" s="1"/>
    </row>
    <row r="667" spans="1:7" s="12" customFormat="1">
      <c r="A667" s="8"/>
      <c r="B667" s="9"/>
      <c r="C667" s="9"/>
      <c r="D667" s="10"/>
      <c r="E667" s="11"/>
      <c r="F667" s="11"/>
      <c r="G667" s="1"/>
    </row>
    <row r="668" spans="1:7" s="12" customFormat="1">
      <c r="A668" s="8"/>
      <c r="B668" s="9"/>
      <c r="C668" s="9"/>
      <c r="D668" s="10"/>
      <c r="E668" s="11"/>
      <c r="F668" s="11"/>
      <c r="G668" s="1"/>
    </row>
    <row r="669" spans="1:7" s="12" customFormat="1">
      <c r="A669" s="8"/>
      <c r="B669" s="9"/>
      <c r="C669" s="9"/>
      <c r="D669" s="10"/>
      <c r="E669" s="11"/>
      <c r="F669" s="11"/>
      <c r="G669" s="1"/>
    </row>
    <row r="670" spans="1:7" s="12" customFormat="1">
      <c r="A670" s="8"/>
      <c r="B670" s="9"/>
      <c r="C670" s="9"/>
      <c r="D670" s="10"/>
      <c r="E670" s="11"/>
      <c r="F670" s="11"/>
      <c r="G670" s="1"/>
    </row>
    <row r="671" spans="1:7" s="12" customFormat="1">
      <c r="A671" s="8"/>
      <c r="B671" s="9"/>
      <c r="C671" s="9"/>
      <c r="D671" s="10"/>
      <c r="E671" s="11"/>
      <c r="F671" s="11"/>
      <c r="G671" s="1"/>
    </row>
    <row r="672" spans="1:7" s="12" customFormat="1">
      <c r="A672" s="8"/>
      <c r="B672" s="9"/>
      <c r="C672" s="9"/>
      <c r="D672" s="10"/>
      <c r="E672" s="11"/>
      <c r="F672" s="11"/>
      <c r="G672" s="1"/>
    </row>
    <row r="673" spans="1:7" s="12" customFormat="1">
      <c r="A673" s="8"/>
      <c r="B673" s="9"/>
      <c r="C673" s="9"/>
      <c r="D673" s="10"/>
      <c r="E673" s="11"/>
      <c r="F673" s="11"/>
      <c r="G673" s="1"/>
    </row>
    <row r="674" spans="1:7" s="12" customFormat="1">
      <c r="A674" s="8"/>
      <c r="B674" s="9"/>
      <c r="C674" s="9"/>
      <c r="D674" s="10"/>
      <c r="E674" s="11"/>
      <c r="F674" s="11"/>
      <c r="G674" s="1"/>
    </row>
    <row r="675" spans="1:7" s="12" customFormat="1">
      <c r="A675" s="8"/>
      <c r="B675" s="9"/>
      <c r="C675" s="9"/>
      <c r="D675" s="10"/>
      <c r="E675" s="11"/>
      <c r="F675" s="11"/>
      <c r="G675" s="1"/>
    </row>
    <row r="676" spans="1:7" s="12" customFormat="1">
      <c r="A676" s="8"/>
      <c r="B676" s="9"/>
      <c r="C676" s="9"/>
      <c r="D676" s="10"/>
      <c r="E676" s="11"/>
      <c r="F676" s="11"/>
      <c r="G676" s="1"/>
    </row>
    <row r="677" spans="1:7" s="12" customFormat="1">
      <c r="A677" s="8"/>
      <c r="B677" s="9"/>
      <c r="C677" s="9"/>
      <c r="D677" s="10"/>
      <c r="E677" s="11"/>
      <c r="F677" s="11"/>
      <c r="G677" s="1"/>
    </row>
    <row r="678" spans="1:7" s="12" customFormat="1">
      <c r="A678" s="8"/>
      <c r="B678" s="9"/>
      <c r="C678" s="9"/>
      <c r="D678" s="10"/>
      <c r="E678" s="11"/>
      <c r="F678" s="11"/>
      <c r="G678" s="1"/>
    </row>
    <row r="679" spans="1:7" s="12" customFormat="1">
      <c r="A679" s="8"/>
      <c r="B679" s="9"/>
      <c r="C679" s="9"/>
      <c r="D679" s="10"/>
      <c r="E679" s="11"/>
      <c r="F679" s="11"/>
      <c r="G679" s="1"/>
    </row>
    <row r="680" spans="1:7" s="12" customFormat="1">
      <c r="A680" s="8"/>
      <c r="B680" s="9"/>
      <c r="C680" s="9"/>
      <c r="D680" s="10"/>
      <c r="E680" s="11"/>
      <c r="F680" s="11"/>
      <c r="G680" s="1"/>
    </row>
    <row r="681" spans="1:7" s="12" customFormat="1">
      <c r="A681" s="8"/>
      <c r="B681" s="9"/>
      <c r="C681" s="9"/>
      <c r="D681" s="10"/>
      <c r="E681" s="11"/>
      <c r="F681" s="11"/>
      <c r="G681" s="1"/>
    </row>
    <row r="682" spans="1:7" s="12" customFormat="1">
      <c r="A682" s="8"/>
      <c r="B682" s="9"/>
      <c r="C682" s="9"/>
      <c r="D682" s="10"/>
      <c r="E682" s="11"/>
      <c r="F682" s="11"/>
      <c r="G682" s="1"/>
    </row>
    <row r="683" spans="1:7" s="12" customFormat="1">
      <c r="A683" s="8"/>
      <c r="B683" s="9"/>
      <c r="C683" s="9"/>
      <c r="D683" s="10"/>
      <c r="E683" s="11"/>
      <c r="F683" s="11"/>
      <c r="G683" s="1"/>
    </row>
    <row r="684" spans="1:7" s="12" customFormat="1">
      <c r="A684" s="8"/>
      <c r="B684" s="9"/>
      <c r="C684" s="9"/>
      <c r="D684" s="10"/>
      <c r="E684" s="11"/>
      <c r="F684" s="11"/>
      <c r="G684" s="1"/>
    </row>
    <row r="685" spans="1:7" s="12" customFormat="1">
      <c r="A685" s="8"/>
      <c r="B685" s="9"/>
      <c r="C685" s="9"/>
      <c r="D685" s="10"/>
      <c r="E685" s="11"/>
      <c r="F685" s="11"/>
      <c r="G685" s="1"/>
    </row>
    <row r="686" spans="1:7" s="12" customFormat="1">
      <c r="A686" s="8"/>
      <c r="B686" s="9"/>
      <c r="C686" s="9"/>
      <c r="D686" s="10"/>
      <c r="E686" s="11"/>
      <c r="F686" s="11"/>
      <c r="G686" s="1"/>
    </row>
    <row r="687" spans="1:7" s="12" customFormat="1">
      <c r="A687" s="8"/>
      <c r="B687" s="9"/>
      <c r="C687" s="9"/>
      <c r="D687" s="10"/>
      <c r="E687" s="11"/>
      <c r="F687" s="11"/>
      <c r="G687" s="1"/>
    </row>
    <row r="688" spans="1:7" s="12" customFormat="1">
      <c r="A688" s="8"/>
      <c r="B688" s="9"/>
      <c r="C688" s="9"/>
      <c r="D688" s="10"/>
      <c r="E688" s="11"/>
      <c r="F688" s="11"/>
      <c r="G688" s="1"/>
    </row>
    <row r="689" spans="1:7" s="12" customFormat="1">
      <c r="A689" s="8"/>
      <c r="B689" s="9"/>
      <c r="C689" s="9"/>
      <c r="D689" s="10"/>
      <c r="E689" s="11"/>
      <c r="F689" s="11"/>
      <c r="G689" s="1"/>
    </row>
    <row r="690" spans="1:7" s="12" customFormat="1">
      <c r="A690" s="8"/>
      <c r="B690" s="9"/>
      <c r="C690" s="9"/>
      <c r="D690" s="10"/>
      <c r="E690" s="11"/>
      <c r="F690" s="11"/>
      <c r="G690" s="1"/>
    </row>
    <row r="691" spans="1:7" s="12" customFormat="1">
      <c r="A691" s="8"/>
      <c r="B691" s="9"/>
      <c r="C691" s="9"/>
      <c r="D691" s="10"/>
      <c r="E691" s="11"/>
      <c r="F691" s="11"/>
      <c r="G691" s="1"/>
    </row>
    <row r="692" spans="1:7" s="12" customFormat="1">
      <c r="A692" s="8"/>
      <c r="B692" s="9"/>
      <c r="C692" s="9"/>
      <c r="D692" s="10"/>
      <c r="E692" s="11"/>
      <c r="F692" s="11"/>
      <c r="G692" s="1"/>
    </row>
    <row r="693" spans="1:7" s="12" customFormat="1">
      <c r="A693" s="8"/>
      <c r="B693" s="9"/>
      <c r="C693" s="9"/>
      <c r="D693" s="10"/>
      <c r="E693" s="11"/>
      <c r="F693" s="11"/>
      <c r="G693" s="1"/>
    </row>
    <row r="694" spans="1:7" s="12" customFormat="1">
      <c r="A694" s="8"/>
      <c r="B694" s="9"/>
      <c r="C694" s="9"/>
      <c r="D694" s="10"/>
      <c r="E694" s="11"/>
      <c r="F694" s="11"/>
      <c r="G694" s="1"/>
    </row>
    <row r="695" spans="1:7" s="12" customFormat="1">
      <c r="A695" s="8"/>
      <c r="B695" s="9"/>
      <c r="C695" s="9"/>
      <c r="D695" s="10"/>
      <c r="E695" s="11"/>
      <c r="F695" s="11"/>
      <c r="G695" s="1"/>
    </row>
    <row r="696" spans="1:7" s="12" customFormat="1">
      <c r="A696" s="8"/>
      <c r="B696" s="9"/>
      <c r="C696" s="9"/>
      <c r="D696" s="10"/>
      <c r="E696" s="11"/>
      <c r="F696" s="11"/>
      <c r="G696" s="1"/>
    </row>
    <row r="697" spans="1:7" s="12" customFormat="1">
      <c r="A697" s="8"/>
      <c r="B697" s="9"/>
      <c r="C697" s="9"/>
      <c r="D697" s="10"/>
      <c r="E697" s="11"/>
      <c r="F697" s="11"/>
      <c r="G697" s="1"/>
    </row>
    <row r="698" spans="1:7" s="12" customFormat="1">
      <c r="A698" s="8"/>
      <c r="B698" s="9"/>
      <c r="C698" s="9"/>
      <c r="D698" s="10"/>
      <c r="E698" s="11"/>
      <c r="F698" s="11"/>
      <c r="G698" s="1"/>
    </row>
    <row r="699" spans="1:7" s="12" customFormat="1">
      <c r="A699" s="8"/>
      <c r="B699" s="9"/>
      <c r="C699" s="9"/>
      <c r="D699" s="10"/>
      <c r="E699" s="11"/>
      <c r="F699" s="11"/>
      <c r="G699" s="1"/>
    </row>
    <row r="700" spans="1:7" s="12" customFormat="1">
      <c r="A700" s="8"/>
      <c r="B700" s="9"/>
      <c r="C700" s="9"/>
      <c r="D700" s="10"/>
      <c r="E700" s="11"/>
      <c r="F700" s="11"/>
      <c r="G700" s="1"/>
    </row>
    <row r="701" spans="1:7" s="12" customFormat="1">
      <c r="A701" s="8"/>
      <c r="B701" s="9"/>
      <c r="C701" s="9"/>
      <c r="D701" s="10"/>
      <c r="E701" s="11"/>
      <c r="F701" s="11"/>
      <c r="G701" s="1"/>
    </row>
    <row r="702" spans="1:7" s="12" customFormat="1">
      <c r="A702" s="8"/>
      <c r="B702" s="9"/>
      <c r="C702" s="9"/>
      <c r="D702" s="10"/>
      <c r="E702" s="11"/>
      <c r="F702" s="11"/>
      <c r="G702" s="1"/>
    </row>
    <row r="703" spans="1:7" s="12" customFormat="1">
      <c r="A703" s="8"/>
      <c r="B703" s="9"/>
      <c r="C703" s="9"/>
      <c r="D703" s="10"/>
      <c r="E703" s="11"/>
      <c r="F703" s="11"/>
      <c r="G703" s="1"/>
    </row>
    <row r="704" spans="1:7" s="12" customFormat="1">
      <c r="A704" s="8"/>
      <c r="B704" s="9"/>
      <c r="C704" s="9"/>
      <c r="D704" s="10"/>
      <c r="E704" s="11"/>
      <c r="F704" s="11"/>
      <c r="G704" s="1"/>
    </row>
    <row r="705" spans="1:7" s="12" customFormat="1">
      <c r="A705" s="8"/>
      <c r="B705" s="9"/>
      <c r="C705" s="9"/>
      <c r="D705" s="10"/>
      <c r="E705" s="11"/>
      <c r="F705" s="11"/>
      <c r="G705" s="1"/>
    </row>
    <row r="706" spans="1:7" s="12" customFormat="1">
      <c r="A706" s="8"/>
      <c r="B706" s="9"/>
      <c r="C706" s="9"/>
      <c r="D706" s="10"/>
      <c r="E706" s="11"/>
      <c r="F706" s="11"/>
      <c r="G706" s="1"/>
    </row>
    <row r="707" spans="1:7" s="12" customFormat="1">
      <c r="A707" s="8"/>
      <c r="B707" s="9"/>
      <c r="C707" s="9"/>
      <c r="D707" s="10"/>
      <c r="E707" s="11"/>
      <c r="F707" s="11"/>
      <c r="G707" s="1"/>
    </row>
    <row r="708" spans="1:7" s="12" customFormat="1">
      <c r="A708" s="8"/>
      <c r="B708" s="9"/>
      <c r="C708" s="9"/>
      <c r="D708" s="10"/>
      <c r="E708" s="11"/>
      <c r="F708" s="11"/>
      <c r="G708" s="1"/>
    </row>
    <row r="709" spans="1:7" s="12" customFormat="1">
      <c r="A709" s="8"/>
      <c r="B709" s="9"/>
      <c r="C709" s="9"/>
      <c r="D709" s="10"/>
      <c r="E709" s="11"/>
      <c r="F709" s="11"/>
      <c r="G709" s="1"/>
    </row>
    <row r="710" spans="1:7" s="12" customFormat="1">
      <c r="A710" s="8"/>
      <c r="B710" s="9"/>
      <c r="C710" s="9"/>
      <c r="D710" s="10"/>
      <c r="E710" s="11"/>
      <c r="F710" s="11"/>
      <c r="G710" s="1"/>
    </row>
    <row r="711" spans="1:7" s="12" customFormat="1">
      <c r="A711" s="8"/>
      <c r="B711" s="9"/>
      <c r="C711" s="9"/>
      <c r="D711" s="10"/>
      <c r="E711" s="11"/>
      <c r="F711" s="11"/>
      <c r="G711" s="1"/>
    </row>
    <row r="712" spans="1:7" s="12" customFormat="1">
      <c r="A712" s="8"/>
      <c r="B712" s="9"/>
      <c r="C712" s="9"/>
      <c r="D712" s="10"/>
      <c r="E712" s="11"/>
      <c r="F712" s="11"/>
      <c r="G712" s="1"/>
    </row>
    <row r="713" spans="1:7" s="12" customFormat="1">
      <c r="A713" s="8"/>
      <c r="B713" s="9"/>
      <c r="C713" s="9"/>
      <c r="D713" s="10"/>
      <c r="E713" s="11"/>
      <c r="F713" s="11"/>
      <c r="G713" s="1"/>
    </row>
    <row r="714" spans="1:7" s="12" customFormat="1">
      <c r="A714" s="8"/>
      <c r="B714" s="9"/>
      <c r="C714" s="9"/>
      <c r="D714" s="10"/>
      <c r="E714" s="11"/>
      <c r="F714" s="11"/>
      <c r="G714" s="1"/>
    </row>
    <row r="715" spans="1:7" s="12" customFormat="1">
      <c r="A715" s="8"/>
      <c r="B715" s="9"/>
      <c r="C715" s="9"/>
      <c r="D715" s="10"/>
      <c r="E715" s="11"/>
      <c r="F715" s="11"/>
      <c r="G715" s="1"/>
    </row>
    <row r="716" spans="1:7" s="12" customFormat="1">
      <c r="A716" s="8"/>
      <c r="B716" s="9"/>
      <c r="C716" s="9"/>
      <c r="D716" s="10"/>
      <c r="E716" s="11"/>
      <c r="F716" s="11"/>
      <c r="G716" s="1"/>
    </row>
    <row r="717" spans="1:7" s="12" customFormat="1">
      <c r="A717" s="8"/>
      <c r="B717" s="9"/>
      <c r="C717" s="9"/>
      <c r="D717" s="10"/>
      <c r="E717" s="11"/>
      <c r="F717" s="11"/>
      <c r="G717" s="1"/>
    </row>
    <row r="718" spans="1:7" s="12" customFormat="1">
      <c r="A718" s="8"/>
      <c r="B718" s="9"/>
      <c r="C718" s="9"/>
      <c r="D718" s="10"/>
      <c r="E718" s="11"/>
      <c r="F718" s="11"/>
      <c r="G718" s="1"/>
    </row>
    <row r="719" spans="1:7" s="12" customFormat="1">
      <c r="A719" s="8"/>
      <c r="B719" s="9"/>
      <c r="C719" s="9"/>
      <c r="D719" s="10"/>
      <c r="E719" s="11"/>
      <c r="F719" s="11"/>
      <c r="G719" s="1"/>
    </row>
    <row r="720" spans="1:7" s="12" customFormat="1">
      <c r="A720" s="8"/>
      <c r="B720" s="9"/>
      <c r="C720" s="9"/>
      <c r="D720" s="10"/>
      <c r="E720" s="11"/>
      <c r="F720" s="11"/>
      <c r="G720" s="1"/>
    </row>
    <row r="721" spans="1:7" s="12" customFormat="1">
      <c r="A721" s="8"/>
      <c r="B721" s="9"/>
      <c r="C721" s="9"/>
      <c r="D721" s="10"/>
      <c r="E721" s="11"/>
      <c r="F721" s="11"/>
      <c r="G721" s="1"/>
    </row>
    <row r="722" spans="1:7" s="12" customFormat="1">
      <c r="A722" s="8"/>
      <c r="B722" s="9"/>
      <c r="C722" s="9"/>
      <c r="D722" s="10"/>
      <c r="E722" s="11"/>
      <c r="F722" s="11"/>
      <c r="G722" s="1"/>
    </row>
    <row r="723" spans="1:7" s="12" customFormat="1">
      <c r="A723" s="8"/>
      <c r="B723" s="9"/>
      <c r="C723" s="9"/>
      <c r="D723" s="10"/>
      <c r="E723" s="11"/>
      <c r="F723" s="11"/>
      <c r="G723" s="1"/>
    </row>
    <row r="724" spans="1:7" s="12" customFormat="1">
      <c r="A724" s="8"/>
      <c r="B724" s="9"/>
      <c r="C724" s="9"/>
      <c r="D724" s="10"/>
      <c r="E724" s="11"/>
      <c r="F724" s="11"/>
      <c r="G724" s="1"/>
    </row>
    <row r="725" spans="1:7" s="12" customFormat="1">
      <c r="A725" s="8"/>
      <c r="B725" s="9"/>
      <c r="C725" s="9"/>
      <c r="D725" s="10"/>
      <c r="E725" s="11"/>
      <c r="F725" s="11"/>
      <c r="G725" s="1"/>
    </row>
    <row r="726" spans="1:7" s="12" customFormat="1">
      <c r="A726" s="8"/>
      <c r="B726" s="9"/>
      <c r="C726" s="9"/>
      <c r="D726" s="10"/>
      <c r="E726" s="11"/>
      <c r="F726" s="11"/>
      <c r="G726" s="1"/>
    </row>
    <row r="727" spans="1:7" s="12" customFormat="1">
      <c r="A727" s="8"/>
      <c r="B727" s="9"/>
      <c r="C727" s="9"/>
      <c r="D727" s="10"/>
      <c r="E727" s="11"/>
      <c r="F727" s="11"/>
      <c r="G727" s="1"/>
    </row>
    <row r="728" spans="1:7" s="12" customFormat="1">
      <c r="A728" s="8"/>
      <c r="B728" s="9"/>
      <c r="C728" s="9"/>
      <c r="D728" s="10"/>
      <c r="E728" s="11"/>
      <c r="F728" s="11"/>
      <c r="G728" s="1"/>
    </row>
    <row r="729" spans="1:7" s="12" customFormat="1">
      <c r="A729" s="8"/>
      <c r="B729" s="9"/>
      <c r="C729" s="9"/>
      <c r="D729" s="10"/>
      <c r="E729" s="11"/>
      <c r="F729" s="11"/>
      <c r="G729" s="1"/>
    </row>
    <row r="730" spans="1:7" s="12" customFormat="1">
      <c r="A730" s="8"/>
      <c r="B730" s="9"/>
      <c r="C730" s="9"/>
      <c r="D730" s="10"/>
      <c r="E730" s="11"/>
      <c r="F730" s="11"/>
      <c r="G730" s="1"/>
    </row>
    <row r="731" spans="1:7" s="12" customFormat="1">
      <c r="A731" s="8"/>
      <c r="B731" s="9"/>
      <c r="C731" s="9"/>
      <c r="D731" s="10"/>
      <c r="E731" s="11"/>
      <c r="F731" s="11"/>
      <c r="G731" s="1"/>
    </row>
    <row r="732" spans="1:7" s="12" customFormat="1">
      <c r="A732" s="8"/>
      <c r="B732" s="9"/>
      <c r="C732" s="9"/>
      <c r="D732" s="10"/>
      <c r="E732" s="11"/>
      <c r="F732" s="11"/>
      <c r="G732" s="1"/>
    </row>
    <row r="733" spans="1:7" s="12" customFormat="1">
      <c r="A733" s="8"/>
      <c r="B733" s="9"/>
      <c r="C733" s="9"/>
      <c r="D733" s="10"/>
      <c r="E733" s="11"/>
      <c r="F733" s="11"/>
      <c r="G733" s="1"/>
    </row>
    <row r="734" spans="1:7" s="12" customFormat="1">
      <c r="A734" s="8"/>
      <c r="B734" s="9"/>
      <c r="C734" s="9"/>
      <c r="D734" s="10"/>
      <c r="E734" s="11"/>
      <c r="F734" s="11"/>
      <c r="G734" s="1"/>
    </row>
    <row r="735" spans="1:7" s="12" customFormat="1">
      <c r="A735" s="8"/>
      <c r="B735" s="9"/>
      <c r="C735" s="9"/>
      <c r="D735" s="10"/>
      <c r="E735" s="11"/>
      <c r="F735" s="11"/>
      <c r="G735" s="1"/>
    </row>
    <row r="736" spans="1:7" s="12" customFormat="1">
      <c r="A736" s="8"/>
      <c r="B736" s="9"/>
      <c r="C736" s="9"/>
      <c r="D736" s="10"/>
      <c r="E736" s="11"/>
      <c r="F736" s="11"/>
      <c r="G736" s="1"/>
    </row>
    <row r="737" spans="1:7" s="12" customFormat="1">
      <c r="A737" s="8"/>
      <c r="B737" s="9"/>
      <c r="C737" s="9"/>
      <c r="D737" s="10"/>
      <c r="E737" s="11"/>
      <c r="F737" s="11"/>
      <c r="G737" s="1"/>
    </row>
    <row r="738" spans="1:7" s="12" customFormat="1">
      <c r="A738" s="8"/>
      <c r="B738" s="9"/>
      <c r="C738" s="9"/>
      <c r="D738" s="10"/>
      <c r="E738" s="11"/>
      <c r="F738" s="11"/>
      <c r="G738" s="1"/>
    </row>
    <row r="739" spans="1:7" s="12" customFormat="1">
      <c r="A739" s="8"/>
      <c r="B739" s="9"/>
      <c r="C739" s="9"/>
      <c r="D739" s="10"/>
      <c r="E739" s="11"/>
      <c r="F739" s="11"/>
      <c r="G739" s="1"/>
    </row>
    <row r="740" spans="1:7" s="12" customFormat="1">
      <c r="A740" s="8"/>
      <c r="B740" s="9"/>
      <c r="C740" s="9"/>
      <c r="D740" s="10"/>
      <c r="E740" s="11"/>
      <c r="F740" s="11"/>
      <c r="G740" s="1"/>
    </row>
    <row r="741" spans="1:7" s="12" customFormat="1">
      <c r="A741" s="8"/>
      <c r="B741" s="9"/>
      <c r="C741" s="9"/>
      <c r="D741" s="10"/>
      <c r="E741" s="11"/>
      <c r="F741" s="11"/>
      <c r="G741" s="1"/>
    </row>
    <row r="742" spans="1:7" s="12" customFormat="1">
      <c r="A742" s="8"/>
      <c r="B742" s="9"/>
      <c r="C742" s="9"/>
      <c r="D742" s="10"/>
      <c r="E742" s="11"/>
      <c r="F742" s="11"/>
      <c r="G742" s="1"/>
    </row>
    <row r="743" spans="1:7" s="12" customFormat="1">
      <c r="A743" s="8"/>
      <c r="B743" s="9"/>
      <c r="C743" s="9"/>
      <c r="D743" s="10"/>
      <c r="E743" s="11"/>
      <c r="F743" s="11"/>
      <c r="G743" s="1"/>
    </row>
    <row r="744" spans="1:7" s="12" customFormat="1">
      <c r="A744" s="8"/>
      <c r="B744" s="9"/>
      <c r="C744" s="9"/>
      <c r="D744" s="10"/>
      <c r="E744" s="11"/>
      <c r="F744" s="11"/>
      <c r="G744" s="1"/>
    </row>
    <row r="745" spans="1:7" s="12" customFormat="1">
      <c r="A745" s="8"/>
      <c r="B745" s="9"/>
      <c r="C745" s="9"/>
      <c r="D745" s="10"/>
      <c r="E745" s="11"/>
      <c r="F745" s="11"/>
      <c r="G745" s="1"/>
    </row>
    <row r="746" spans="1:7" s="12" customFormat="1">
      <c r="A746" s="8"/>
      <c r="B746" s="9"/>
      <c r="C746" s="9"/>
      <c r="D746" s="10"/>
      <c r="E746" s="11"/>
      <c r="F746" s="11"/>
      <c r="G746" s="1"/>
    </row>
    <row r="747" spans="1:7" s="12" customFormat="1">
      <c r="A747" s="8"/>
      <c r="B747" s="9"/>
      <c r="C747" s="9"/>
      <c r="D747" s="10"/>
      <c r="E747" s="11"/>
      <c r="F747" s="11"/>
      <c r="G747" s="1"/>
    </row>
    <row r="748" spans="1:7" s="12" customFormat="1">
      <c r="A748" s="8"/>
      <c r="B748" s="9"/>
      <c r="C748" s="9"/>
      <c r="D748" s="10"/>
      <c r="E748" s="11"/>
      <c r="F748" s="11"/>
      <c r="G748" s="1"/>
    </row>
    <row r="749" spans="1:7" s="12" customFormat="1">
      <c r="A749" s="8"/>
      <c r="B749" s="9"/>
      <c r="C749" s="9"/>
      <c r="D749" s="10"/>
      <c r="E749" s="11"/>
      <c r="F749" s="11"/>
      <c r="G749" s="1"/>
    </row>
    <row r="750" spans="1:7" s="12" customFormat="1">
      <c r="A750" s="8"/>
      <c r="B750" s="9"/>
      <c r="C750" s="9"/>
      <c r="D750" s="10"/>
      <c r="E750" s="11"/>
      <c r="F750" s="11"/>
      <c r="G750" s="1"/>
    </row>
    <row r="751" spans="1:7" s="12" customFormat="1">
      <c r="A751" s="8"/>
      <c r="B751" s="9"/>
      <c r="C751" s="9"/>
      <c r="D751" s="10"/>
      <c r="E751" s="11"/>
      <c r="F751" s="11"/>
      <c r="G751" s="1"/>
    </row>
    <row r="752" spans="1:7" s="12" customFormat="1">
      <c r="A752" s="8"/>
      <c r="B752" s="9"/>
      <c r="C752" s="9"/>
      <c r="D752" s="10"/>
      <c r="E752" s="11"/>
      <c r="F752" s="11"/>
      <c r="G752" s="1"/>
    </row>
    <row r="753" spans="1:7" s="12" customFormat="1">
      <c r="A753" s="8"/>
      <c r="B753" s="9"/>
      <c r="C753" s="9"/>
      <c r="D753" s="10"/>
      <c r="E753" s="11"/>
      <c r="F753" s="11"/>
      <c r="G753" s="1"/>
    </row>
    <row r="754" spans="1:7" s="12" customFormat="1">
      <c r="A754" s="8"/>
      <c r="B754" s="9"/>
      <c r="C754" s="9"/>
      <c r="D754" s="10"/>
      <c r="E754" s="11"/>
      <c r="F754" s="11"/>
      <c r="G754" s="1"/>
    </row>
    <row r="755" spans="1:7" s="12" customFormat="1">
      <c r="A755" s="8"/>
      <c r="B755" s="9"/>
      <c r="C755" s="9"/>
      <c r="D755" s="10"/>
      <c r="E755" s="11"/>
      <c r="F755" s="11"/>
      <c r="G755" s="1"/>
    </row>
    <row r="756" spans="1:7" s="12" customFormat="1">
      <c r="A756" s="8"/>
      <c r="B756" s="9"/>
      <c r="C756" s="9"/>
      <c r="D756" s="10"/>
      <c r="E756" s="11"/>
      <c r="F756" s="11"/>
      <c r="G756" s="1"/>
    </row>
    <row r="757" spans="1:7" s="12" customFormat="1">
      <c r="A757" s="8"/>
      <c r="B757" s="9"/>
      <c r="C757" s="9"/>
      <c r="D757" s="10"/>
      <c r="E757" s="11"/>
      <c r="F757" s="11"/>
      <c r="G757" s="1"/>
    </row>
    <row r="758" spans="1:7" s="12" customFormat="1">
      <c r="A758" s="8"/>
      <c r="B758" s="9"/>
      <c r="C758" s="9"/>
      <c r="D758" s="10"/>
      <c r="E758" s="11"/>
      <c r="F758" s="11"/>
      <c r="G758" s="1"/>
    </row>
    <row r="759" spans="1:7" s="12" customFormat="1">
      <c r="A759" s="8"/>
      <c r="B759" s="9"/>
      <c r="C759" s="9"/>
      <c r="D759" s="10"/>
      <c r="E759" s="11"/>
      <c r="F759" s="11"/>
      <c r="G759" s="1"/>
    </row>
    <row r="760" spans="1:7" s="12" customFormat="1">
      <c r="A760" s="8"/>
      <c r="B760" s="9"/>
      <c r="C760" s="9"/>
      <c r="D760" s="10"/>
      <c r="E760" s="11"/>
      <c r="F760" s="11"/>
      <c r="G760" s="1"/>
    </row>
    <row r="761" spans="1:7" s="12" customFormat="1">
      <c r="A761" s="8"/>
      <c r="B761" s="9"/>
      <c r="C761" s="9"/>
      <c r="D761" s="10"/>
      <c r="E761" s="11"/>
      <c r="F761" s="11"/>
      <c r="G761" s="1"/>
    </row>
    <row r="762" spans="1:7" s="12" customFormat="1">
      <c r="A762" s="8"/>
      <c r="B762" s="9"/>
      <c r="C762" s="9"/>
      <c r="D762" s="10"/>
      <c r="E762" s="11"/>
      <c r="F762" s="11"/>
      <c r="G762" s="1"/>
    </row>
    <row r="763" spans="1:7" s="12" customFormat="1">
      <c r="A763" s="8"/>
      <c r="B763" s="9"/>
      <c r="C763" s="9"/>
      <c r="D763" s="10"/>
      <c r="E763" s="11"/>
      <c r="F763" s="11"/>
      <c r="G763" s="1"/>
    </row>
    <row r="764" spans="1:7" s="12" customFormat="1">
      <c r="A764" s="8"/>
      <c r="B764" s="9"/>
      <c r="C764" s="9"/>
      <c r="D764" s="10"/>
      <c r="E764" s="11"/>
      <c r="F764" s="11"/>
      <c r="G764" s="1"/>
    </row>
    <row r="765" spans="1:7" s="12" customFormat="1">
      <c r="A765" s="8"/>
      <c r="B765" s="9"/>
      <c r="C765" s="9"/>
      <c r="D765" s="10"/>
      <c r="E765" s="11"/>
      <c r="F765" s="11"/>
      <c r="G765" s="1"/>
    </row>
    <row r="766" spans="1:7" s="12" customFormat="1">
      <c r="A766" s="8"/>
      <c r="B766" s="9"/>
      <c r="C766" s="9"/>
      <c r="D766" s="10"/>
      <c r="E766" s="11"/>
      <c r="F766" s="11"/>
      <c r="G766" s="1"/>
    </row>
    <row r="767" spans="1:7" s="12" customFormat="1">
      <c r="A767" s="8"/>
      <c r="B767" s="9"/>
      <c r="C767" s="9"/>
      <c r="D767" s="10"/>
      <c r="E767" s="11"/>
      <c r="F767" s="11"/>
      <c r="G767" s="1"/>
    </row>
    <row r="768" spans="1:7" s="12" customFormat="1">
      <c r="A768" s="8"/>
      <c r="B768" s="9"/>
      <c r="C768" s="9"/>
      <c r="D768" s="10"/>
      <c r="E768" s="11"/>
      <c r="F768" s="11"/>
      <c r="G768" s="1"/>
    </row>
    <row r="769" spans="1:7" s="12" customFormat="1">
      <c r="A769" s="8"/>
      <c r="B769" s="9"/>
      <c r="C769" s="9"/>
      <c r="D769" s="10"/>
      <c r="E769" s="11"/>
      <c r="F769" s="11"/>
      <c r="G769" s="1"/>
    </row>
    <row r="770" spans="1:7" s="12" customFormat="1">
      <c r="A770" s="8"/>
      <c r="B770" s="9"/>
      <c r="C770" s="9"/>
      <c r="D770" s="10"/>
      <c r="E770" s="11"/>
      <c r="F770" s="11"/>
      <c r="G770" s="1"/>
    </row>
    <row r="771" spans="1:7" s="12" customFormat="1">
      <c r="A771" s="8"/>
      <c r="B771" s="9"/>
      <c r="C771" s="9"/>
      <c r="D771" s="10"/>
      <c r="E771" s="11"/>
      <c r="F771" s="11"/>
      <c r="G771" s="1"/>
    </row>
    <row r="772" spans="1:7" s="12" customFormat="1">
      <c r="A772" s="8"/>
      <c r="B772" s="9"/>
      <c r="C772" s="9"/>
      <c r="D772" s="10"/>
      <c r="E772" s="11"/>
      <c r="F772" s="11"/>
      <c r="G772" s="1"/>
    </row>
    <row r="773" spans="1:7" s="12" customFormat="1">
      <c r="A773" s="8"/>
      <c r="B773" s="9"/>
      <c r="C773" s="9"/>
      <c r="D773" s="10"/>
      <c r="E773" s="11"/>
      <c r="F773" s="11"/>
      <c r="G773" s="1"/>
    </row>
    <row r="774" spans="1:7" s="12" customFormat="1">
      <c r="A774" s="8"/>
      <c r="B774" s="9"/>
      <c r="C774" s="9"/>
      <c r="D774" s="10"/>
      <c r="E774" s="11"/>
      <c r="F774" s="11"/>
      <c r="G774" s="1"/>
    </row>
    <row r="775" spans="1:7" s="12" customFormat="1">
      <c r="A775" s="8"/>
      <c r="B775" s="9"/>
      <c r="C775" s="9"/>
      <c r="D775" s="10"/>
      <c r="E775" s="11"/>
      <c r="F775" s="11"/>
      <c r="G775" s="1"/>
    </row>
    <row r="776" spans="1:7" s="12" customFormat="1">
      <c r="A776" s="8"/>
      <c r="B776" s="9"/>
      <c r="C776" s="9"/>
      <c r="D776" s="10"/>
      <c r="E776" s="11"/>
      <c r="F776" s="11"/>
      <c r="G776" s="1"/>
    </row>
    <row r="777" spans="1:7" s="12" customFormat="1">
      <c r="A777" s="8"/>
      <c r="B777" s="9"/>
      <c r="C777" s="9"/>
      <c r="D777" s="10"/>
      <c r="E777" s="11"/>
      <c r="F777" s="11"/>
      <c r="G777" s="1"/>
    </row>
    <row r="778" spans="1:7" s="12" customFormat="1">
      <c r="A778" s="8"/>
      <c r="B778" s="9"/>
      <c r="C778" s="9"/>
      <c r="D778" s="10"/>
      <c r="E778" s="11"/>
      <c r="F778" s="11"/>
      <c r="G778" s="1"/>
    </row>
    <row r="779" spans="1:7" s="12" customFormat="1">
      <c r="A779" s="8"/>
      <c r="B779" s="9"/>
      <c r="C779" s="9"/>
      <c r="D779" s="10"/>
      <c r="E779" s="11"/>
      <c r="F779" s="11"/>
      <c r="G779" s="1"/>
    </row>
    <row r="780" spans="1:7" s="12" customFormat="1">
      <c r="A780" s="8"/>
      <c r="B780" s="9"/>
      <c r="C780" s="9"/>
      <c r="D780" s="10"/>
      <c r="E780" s="11"/>
      <c r="F780" s="11"/>
      <c r="G780" s="1"/>
    </row>
    <row r="781" spans="1:7" s="12" customFormat="1">
      <c r="A781" s="8"/>
      <c r="B781" s="9"/>
      <c r="C781" s="9"/>
      <c r="D781" s="10"/>
      <c r="E781" s="11"/>
      <c r="F781" s="11"/>
      <c r="G781" s="1"/>
    </row>
    <row r="782" spans="1:7" s="12" customFormat="1">
      <c r="A782" s="8"/>
      <c r="B782" s="9"/>
      <c r="C782" s="9"/>
      <c r="D782" s="10"/>
      <c r="E782" s="11"/>
      <c r="F782" s="11"/>
      <c r="G782" s="1"/>
    </row>
    <row r="783" spans="1:7" s="12" customFormat="1">
      <c r="A783" s="8"/>
      <c r="B783" s="9"/>
      <c r="C783" s="9"/>
      <c r="D783" s="10"/>
      <c r="E783" s="11"/>
      <c r="F783" s="11"/>
      <c r="G783" s="1"/>
    </row>
    <row r="784" spans="1:7" s="12" customFormat="1">
      <c r="A784" s="8"/>
      <c r="B784" s="9"/>
      <c r="C784" s="9"/>
      <c r="D784" s="10"/>
      <c r="E784" s="11"/>
      <c r="F784" s="11"/>
      <c r="G784" s="1"/>
    </row>
    <row r="785" spans="1:7" s="12" customFormat="1">
      <c r="A785" s="8"/>
      <c r="B785" s="9"/>
      <c r="C785" s="9"/>
      <c r="D785" s="10"/>
      <c r="E785" s="11"/>
      <c r="F785" s="11"/>
      <c r="G785" s="1"/>
    </row>
    <row r="786" spans="1:7" s="12" customFormat="1">
      <c r="A786" s="8"/>
      <c r="B786" s="9"/>
      <c r="C786" s="9"/>
      <c r="D786" s="10"/>
      <c r="E786" s="11"/>
      <c r="F786" s="11"/>
      <c r="G786" s="1"/>
    </row>
    <row r="787" spans="1:7" s="12" customFormat="1">
      <c r="A787" s="8"/>
      <c r="B787" s="9"/>
      <c r="C787" s="9"/>
      <c r="D787" s="10"/>
      <c r="E787" s="11"/>
      <c r="F787" s="11"/>
      <c r="G787" s="1"/>
    </row>
    <row r="788" spans="1:7" s="12" customFormat="1">
      <c r="A788" s="8"/>
      <c r="B788" s="9"/>
      <c r="C788" s="9"/>
      <c r="D788" s="10"/>
      <c r="E788" s="11"/>
      <c r="F788" s="11"/>
      <c r="G788" s="1"/>
    </row>
    <row r="789" spans="1:7" s="12" customFormat="1">
      <c r="A789" s="8"/>
      <c r="B789" s="9"/>
      <c r="C789" s="9"/>
      <c r="D789" s="10"/>
      <c r="E789" s="11"/>
      <c r="F789" s="11"/>
      <c r="G789" s="1"/>
    </row>
    <row r="790" spans="1:7" s="12" customFormat="1">
      <c r="A790" s="8"/>
      <c r="B790" s="9"/>
      <c r="C790" s="9"/>
      <c r="D790" s="10"/>
      <c r="E790" s="11"/>
      <c r="F790" s="11"/>
      <c r="G790" s="1"/>
    </row>
    <row r="791" spans="1:7" s="12" customFormat="1">
      <c r="A791" s="8"/>
      <c r="B791" s="9"/>
      <c r="C791" s="9"/>
      <c r="D791" s="10"/>
      <c r="E791" s="11"/>
      <c r="F791" s="11"/>
      <c r="G791" s="1"/>
    </row>
    <row r="792" spans="1:7" s="12" customFormat="1">
      <c r="A792" s="8"/>
      <c r="B792" s="9"/>
      <c r="C792" s="9"/>
      <c r="D792" s="10"/>
      <c r="E792" s="11"/>
      <c r="F792" s="11"/>
      <c r="G792" s="1"/>
    </row>
    <row r="793" spans="1:7" s="12" customFormat="1">
      <c r="A793" s="8"/>
      <c r="B793" s="9"/>
      <c r="C793" s="9"/>
      <c r="D793" s="10"/>
      <c r="E793" s="11"/>
      <c r="F793" s="11"/>
      <c r="G793" s="1"/>
    </row>
    <row r="794" spans="1:7" s="12" customFormat="1">
      <c r="A794" s="8"/>
      <c r="B794" s="9"/>
      <c r="C794" s="9"/>
      <c r="D794" s="10"/>
      <c r="E794" s="11"/>
      <c r="F794" s="11"/>
      <c r="G794" s="1"/>
    </row>
    <row r="795" spans="1:7" s="12" customFormat="1">
      <c r="A795" s="8"/>
      <c r="B795" s="9"/>
      <c r="C795" s="9"/>
      <c r="D795" s="10"/>
      <c r="E795" s="11"/>
      <c r="F795" s="11"/>
      <c r="G795" s="1"/>
    </row>
    <row r="796" spans="1:7" s="12" customFormat="1">
      <c r="A796" s="8"/>
      <c r="B796" s="9"/>
      <c r="C796" s="9"/>
      <c r="D796" s="10"/>
      <c r="E796" s="11"/>
      <c r="F796" s="11"/>
      <c r="G796" s="1"/>
    </row>
    <row r="797" spans="1:7" s="12" customFormat="1">
      <c r="A797" s="8"/>
      <c r="B797" s="9"/>
      <c r="C797" s="9"/>
      <c r="D797" s="10"/>
      <c r="E797" s="11"/>
      <c r="F797" s="11"/>
      <c r="G797" s="1"/>
    </row>
    <row r="798" spans="1:7" s="12" customFormat="1">
      <c r="A798" s="8"/>
      <c r="B798" s="9"/>
      <c r="C798" s="9"/>
      <c r="D798" s="10"/>
      <c r="E798" s="11"/>
      <c r="F798" s="11"/>
      <c r="G798" s="1"/>
    </row>
    <row r="799" spans="1:7" s="12" customFormat="1">
      <c r="A799" s="8"/>
      <c r="B799" s="9"/>
      <c r="C799" s="9"/>
      <c r="D799" s="10"/>
      <c r="E799" s="11"/>
      <c r="F799" s="11"/>
      <c r="G799" s="1"/>
    </row>
    <row r="800" spans="1:7" s="12" customFormat="1">
      <c r="A800" s="8"/>
      <c r="B800" s="9"/>
      <c r="C800" s="9"/>
      <c r="D800" s="10"/>
      <c r="E800" s="11"/>
      <c r="F800" s="11"/>
      <c r="G800" s="1"/>
    </row>
    <row r="801" spans="1:7" s="12" customFormat="1">
      <c r="A801" s="8"/>
      <c r="B801" s="9"/>
      <c r="C801" s="9"/>
      <c r="D801" s="10"/>
      <c r="E801" s="11"/>
      <c r="F801" s="11"/>
      <c r="G801" s="1"/>
    </row>
    <row r="802" spans="1:7" s="12" customFormat="1">
      <c r="A802" s="8"/>
      <c r="B802" s="9"/>
      <c r="C802" s="9"/>
      <c r="D802" s="10"/>
      <c r="E802" s="11"/>
      <c r="F802" s="11"/>
      <c r="G802" s="1"/>
    </row>
    <row r="803" spans="1:7" s="12" customFormat="1">
      <c r="A803" s="8"/>
      <c r="B803" s="9"/>
      <c r="C803" s="9"/>
      <c r="D803" s="10"/>
      <c r="E803" s="11"/>
      <c r="F803" s="11"/>
      <c r="G803" s="1"/>
    </row>
    <row r="804" spans="1:7" s="12" customFormat="1">
      <c r="A804" s="8"/>
      <c r="B804" s="9"/>
      <c r="C804" s="9"/>
      <c r="D804" s="10"/>
      <c r="E804" s="11"/>
      <c r="F804" s="11"/>
      <c r="G804" s="1"/>
    </row>
    <row r="805" spans="1:7" s="12" customFormat="1">
      <c r="A805" s="8"/>
      <c r="B805" s="9"/>
      <c r="C805" s="9"/>
      <c r="D805" s="10"/>
      <c r="E805" s="11"/>
      <c r="F805" s="11"/>
      <c r="G805" s="1"/>
    </row>
    <row r="806" spans="1:7" s="12" customFormat="1">
      <c r="A806" s="8"/>
      <c r="B806" s="9"/>
      <c r="C806" s="9"/>
      <c r="D806" s="10"/>
      <c r="E806" s="11"/>
      <c r="F806" s="11"/>
      <c r="G806" s="1"/>
    </row>
    <row r="807" spans="1:7" s="12" customFormat="1">
      <c r="A807" s="8"/>
      <c r="B807" s="9"/>
      <c r="C807" s="9"/>
      <c r="D807" s="10"/>
      <c r="E807" s="11"/>
      <c r="F807" s="11"/>
      <c r="G807" s="1"/>
    </row>
    <row r="808" spans="1:7" s="12" customFormat="1">
      <c r="A808" s="8"/>
      <c r="B808" s="9"/>
      <c r="C808" s="9"/>
      <c r="D808" s="10"/>
      <c r="E808" s="11"/>
      <c r="F808" s="11"/>
      <c r="G808" s="1"/>
    </row>
    <row r="809" spans="1:7" s="12" customFormat="1">
      <c r="A809" s="8"/>
      <c r="B809" s="9"/>
      <c r="C809" s="9"/>
      <c r="D809" s="10"/>
      <c r="E809" s="11"/>
      <c r="F809" s="11"/>
      <c r="G809" s="1"/>
    </row>
    <row r="810" spans="1:7" s="12" customFormat="1">
      <c r="A810" s="8"/>
      <c r="B810" s="9"/>
      <c r="C810" s="9"/>
      <c r="D810" s="10"/>
      <c r="E810" s="11"/>
      <c r="F810" s="11"/>
      <c r="G810" s="1"/>
    </row>
    <row r="811" spans="1:7" s="12" customFormat="1">
      <c r="A811" s="8"/>
      <c r="B811" s="9"/>
      <c r="C811" s="9"/>
      <c r="D811" s="10"/>
      <c r="E811" s="11"/>
      <c r="F811" s="11"/>
      <c r="G811" s="1"/>
    </row>
    <row r="812" spans="1:7" s="12" customFormat="1">
      <c r="A812" s="8"/>
      <c r="B812" s="9"/>
      <c r="C812" s="9"/>
      <c r="D812" s="10"/>
      <c r="E812" s="11"/>
      <c r="F812" s="11"/>
      <c r="G812" s="1"/>
    </row>
    <row r="813" spans="1:7" s="12" customFormat="1">
      <c r="A813" s="8"/>
      <c r="B813" s="9"/>
      <c r="C813" s="9"/>
      <c r="D813" s="10"/>
      <c r="E813" s="11"/>
      <c r="F813" s="11"/>
      <c r="G813" s="1"/>
    </row>
    <row r="814" spans="1:7" s="12" customFormat="1">
      <c r="A814" s="8"/>
      <c r="B814" s="9"/>
      <c r="C814" s="9"/>
      <c r="D814" s="10"/>
      <c r="E814" s="11"/>
      <c r="F814" s="11"/>
      <c r="G814" s="1"/>
    </row>
    <row r="815" spans="1:7" s="12" customFormat="1">
      <c r="A815" s="8"/>
      <c r="B815" s="9"/>
      <c r="C815" s="9"/>
      <c r="D815" s="10"/>
      <c r="E815" s="11"/>
      <c r="F815" s="11"/>
      <c r="G815" s="1"/>
    </row>
    <row r="816" spans="1:7" s="12" customFormat="1">
      <c r="A816" s="8"/>
      <c r="B816" s="9"/>
      <c r="C816" s="9"/>
      <c r="D816" s="10"/>
      <c r="E816" s="11"/>
      <c r="F816" s="11"/>
      <c r="G816" s="1"/>
    </row>
    <row r="817" spans="1:7" s="12" customFormat="1">
      <c r="A817" s="8"/>
      <c r="B817" s="9"/>
      <c r="C817" s="9"/>
      <c r="D817" s="10"/>
      <c r="E817" s="11"/>
      <c r="F817" s="11"/>
      <c r="G817" s="1"/>
    </row>
    <row r="818" spans="1:7" s="12" customFormat="1">
      <c r="A818" s="8"/>
      <c r="B818" s="9"/>
      <c r="C818" s="9"/>
      <c r="D818" s="10"/>
      <c r="E818" s="11"/>
      <c r="F818" s="11"/>
      <c r="G818" s="1"/>
    </row>
    <row r="819" spans="1:7" s="12" customFormat="1">
      <c r="A819" s="8"/>
      <c r="B819" s="9"/>
      <c r="C819" s="9"/>
      <c r="D819" s="10"/>
      <c r="E819" s="11"/>
      <c r="F819" s="11"/>
      <c r="G819" s="1"/>
    </row>
    <row r="820" spans="1:7" s="12" customFormat="1">
      <c r="A820" s="8"/>
      <c r="B820" s="9"/>
      <c r="C820" s="9"/>
      <c r="D820" s="10"/>
      <c r="E820" s="11"/>
      <c r="F820" s="11"/>
      <c r="G820" s="1"/>
    </row>
    <row r="821" spans="1:7" s="12" customFormat="1">
      <c r="A821" s="8"/>
      <c r="B821" s="9"/>
      <c r="C821" s="9"/>
      <c r="D821" s="10"/>
      <c r="E821" s="11"/>
      <c r="F821" s="11"/>
      <c r="G821" s="1"/>
    </row>
    <row r="822" spans="1:7" s="12" customFormat="1">
      <c r="A822" s="8"/>
      <c r="B822" s="9"/>
      <c r="C822" s="9"/>
      <c r="D822" s="10"/>
      <c r="E822" s="11"/>
      <c r="F822" s="11"/>
      <c r="G822" s="1"/>
    </row>
    <row r="823" spans="1:7" s="12" customFormat="1">
      <c r="A823" s="8"/>
      <c r="B823" s="9"/>
      <c r="C823" s="9"/>
      <c r="D823" s="10"/>
      <c r="E823" s="11"/>
      <c r="F823" s="11"/>
      <c r="G823" s="1"/>
    </row>
    <row r="824" spans="1:7" s="12" customFormat="1">
      <c r="A824" s="8"/>
      <c r="B824" s="9"/>
      <c r="C824" s="9"/>
      <c r="D824" s="10"/>
      <c r="E824" s="11"/>
      <c r="F824" s="11"/>
      <c r="G824" s="1"/>
    </row>
    <row r="825" spans="1:7" s="12" customFormat="1">
      <c r="A825" s="8"/>
      <c r="B825" s="9"/>
      <c r="C825" s="9"/>
      <c r="D825" s="10"/>
      <c r="E825" s="11"/>
      <c r="F825" s="11"/>
      <c r="G825" s="1"/>
    </row>
    <row r="826" spans="1:7" s="12" customFormat="1">
      <c r="A826" s="8"/>
      <c r="B826" s="9"/>
      <c r="C826" s="9"/>
      <c r="D826" s="10"/>
      <c r="E826" s="11"/>
      <c r="F826" s="11"/>
      <c r="G826" s="1"/>
    </row>
    <row r="827" spans="1:7" s="12" customFormat="1">
      <c r="A827" s="8"/>
      <c r="B827" s="9"/>
      <c r="C827" s="9"/>
      <c r="D827" s="10"/>
      <c r="E827" s="11"/>
      <c r="F827" s="11"/>
      <c r="G827" s="1"/>
    </row>
    <row r="828" spans="1:7" s="12" customFormat="1">
      <c r="A828" s="8"/>
      <c r="B828" s="9"/>
      <c r="C828" s="9"/>
      <c r="D828" s="10"/>
      <c r="E828" s="11"/>
      <c r="F828" s="11"/>
      <c r="G828" s="1"/>
    </row>
    <row r="829" spans="1:7" s="12" customFormat="1">
      <c r="A829" s="8"/>
      <c r="B829" s="9"/>
      <c r="C829" s="9"/>
      <c r="D829" s="10"/>
      <c r="E829" s="11"/>
      <c r="F829" s="11"/>
      <c r="G829" s="1"/>
    </row>
    <row r="830" spans="1:7" s="12" customFormat="1">
      <c r="A830" s="8"/>
      <c r="B830" s="9"/>
      <c r="C830" s="9"/>
      <c r="D830" s="10"/>
      <c r="E830" s="11"/>
      <c r="F830" s="11"/>
      <c r="G830" s="1"/>
    </row>
    <row r="831" spans="1:7" s="12" customFormat="1">
      <c r="A831" s="8"/>
      <c r="B831" s="9"/>
      <c r="C831" s="9"/>
      <c r="D831" s="10"/>
      <c r="E831" s="11"/>
      <c r="F831" s="11"/>
      <c r="G831" s="1"/>
    </row>
    <row r="832" spans="1:7" s="12" customFormat="1">
      <c r="A832" s="8"/>
      <c r="B832" s="9"/>
      <c r="C832" s="9"/>
      <c r="D832" s="10"/>
      <c r="E832" s="11"/>
      <c r="F832" s="11"/>
      <c r="G832" s="1"/>
    </row>
    <row r="833" spans="1:7" s="12" customFormat="1">
      <c r="A833" s="8"/>
      <c r="B833" s="9"/>
      <c r="C833" s="9"/>
      <c r="D833" s="10"/>
      <c r="E833" s="11"/>
      <c r="F833" s="11"/>
      <c r="G833" s="1"/>
    </row>
    <row r="834" spans="1:7" s="12" customFormat="1">
      <c r="A834" s="8"/>
      <c r="B834" s="9"/>
      <c r="C834" s="9"/>
      <c r="D834" s="10"/>
      <c r="E834" s="11"/>
      <c r="F834" s="11"/>
      <c r="G834" s="1"/>
    </row>
    <row r="835" spans="1:7" s="12" customFormat="1">
      <c r="A835" s="8"/>
      <c r="B835" s="9"/>
      <c r="C835" s="9"/>
      <c r="D835" s="10"/>
      <c r="E835" s="11"/>
      <c r="F835" s="11"/>
      <c r="G835" s="1"/>
    </row>
    <row r="836" spans="1:7" s="12" customFormat="1">
      <c r="A836" s="8"/>
      <c r="B836" s="9"/>
      <c r="C836" s="9"/>
      <c r="D836" s="10"/>
      <c r="E836" s="11"/>
      <c r="F836" s="11"/>
      <c r="G836" s="1"/>
    </row>
    <row r="837" spans="1:7" s="12" customFormat="1">
      <c r="A837" s="8"/>
      <c r="B837" s="9"/>
      <c r="C837" s="9"/>
      <c r="D837" s="10"/>
      <c r="E837" s="11"/>
      <c r="F837" s="11"/>
      <c r="G837" s="1"/>
    </row>
    <row r="838" spans="1:7" s="12" customFormat="1">
      <c r="A838" s="8"/>
      <c r="B838" s="9"/>
      <c r="C838" s="9"/>
      <c r="D838" s="10"/>
      <c r="E838" s="11"/>
      <c r="F838" s="11"/>
      <c r="G838" s="1"/>
    </row>
    <row r="839" spans="1:7" s="12" customFormat="1">
      <c r="A839" s="8"/>
      <c r="B839" s="9"/>
      <c r="C839" s="9"/>
      <c r="D839" s="10"/>
      <c r="E839" s="11"/>
      <c r="F839" s="11"/>
      <c r="G839" s="1"/>
    </row>
    <row r="840" spans="1:7" s="12" customFormat="1">
      <c r="A840" s="8"/>
      <c r="B840" s="9"/>
      <c r="C840" s="9"/>
      <c r="D840" s="10"/>
      <c r="E840" s="11"/>
      <c r="F840" s="11"/>
      <c r="G840" s="1"/>
    </row>
    <row r="841" spans="1:7" s="12" customFormat="1">
      <c r="A841" s="8"/>
      <c r="B841" s="9"/>
      <c r="C841" s="9"/>
      <c r="D841" s="10"/>
      <c r="E841" s="11"/>
      <c r="F841" s="11"/>
      <c r="G841" s="1"/>
    </row>
    <row r="842" spans="1:7" s="12" customFormat="1">
      <c r="A842" s="8"/>
      <c r="B842" s="9"/>
      <c r="C842" s="9"/>
      <c r="D842" s="10"/>
      <c r="E842" s="11"/>
      <c r="F842" s="11"/>
      <c r="G842" s="1"/>
    </row>
    <row r="843" spans="1:7" s="12" customFormat="1">
      <c r="A843" s="8"/>
      <c r="B843" s="9"/>
      <c r="C843" s="9"/>
      <c r="D843" s="10"/>
      <c r="E843" s="11"/>
      <c r="F843" s="11"/>
      <c r="G843" s="1"/>
    </row>
    <row r="844" spans="1:7" s="12" customFormat="1">
      <c r="A844" s="8"/>
      <c r="B844" s="9"/>
      <c r="C844" s="9"/>
      <c r="D844" s="10"/>
      <c r="E844" s="11"/>
      <c r="F844" s="11"/>
      <c r="G844" s="1"/>
    </row>
    <row r="845" spans="1:7" s="12" customFormat="1">
      <c r="A845" s="8"/>
      <c r="B845" s="9"/>
      <c r="C845" s="9"/>
      <c r="D845" s="10"/>
      <c r="E845" s="11"/>
      <c r="F845" s="11"/>
      <c r="G845" s="1"/>
    </row>
    <row r="846" spans="1:7" s="12" customFormat="1">
      <c r="A846" s="8"/>
      <c r="B846" s="9"/>
      <c r="C846" s="9"/>
      <c r="D846" s="10"/>
      <c r="E846" s="11"/>
      <c r="F846" s="11"/>
      <c r="G846" s="1"/>
    </row>
    <row r="847" spans="1:7" s="12" customFormat="1">
      <c r="A847" s="8"/>
      <c r="B847" s="9"/>
      <c r="C847" s="9"/>
      <c r="D847" s="10"/>
      <c r="E847" s="11"/>
      <c r="F847" s="11"/>
      <c r="G847" s="1"/>
    </row>
    <row r="848" spans="1:7" s="12" customFormat="1">
      <c r="A848" s="8"/>
      <c r="B848" s="9"/>
      <c r="C848" s="9"/>
      <c r="D848" s="10"/>
      <c r="E848" s="11"/>
      <c r="F848" s="11"/>
      <c r="G848" s="1"/>
    </row>
    <row r="849" spans="1:7" s="12" customFormat="1">
      <c r="A849" s="8"/>
      <c r="B849" s="9"/>
      <c r="C849" s="9"/>
      <c r="D849" s="10"/>
      <c r="E849" s="11"/>
      <c r="F849" s="11"/>
      <c r="G849" s="1"/>
    </row>
    <row r="850" spans="1:7" s="12" customFormat="1">
      <c r="A850" s="8"/>
      <c r="B850" s="9"/>
      <c r="C850" s="9"/>
      <c r="D850" s="10"/>
      <c r="E850" s="11"/>
      <c r="F850" s="11"/>
      <c r="G850" s="1"/>
    </row>
    <row r="851" spans="1:7" s="12" customFormat="1">
      <c r="A851" s="8"/>
      <c r="B851" s="9"/>
      <c r="C851" s="9"/>
      <c r="D851" s="10"/>
      <c r="E851" s="11"/>
      <c r="F851" s="11"/>
      <c r="G851" s="1"/>
    </row>
    <row r="852" spans="1:7" s="12" customFormat="1">
      <c r="A852" s="8"/>
      <c r="B852" s="9"/>
      <c r="C852" s="9"/>
      <c r="D852" s="10"/>
      <c r="E852" s="11"/>
      <c r="F852" s="11"/>
      <c r="G852" s="1"/>
    </row>
    <row r="853" spans="1:7" s="12" customFormat="1">
      <c r="A853" s="8"/>
      <c r="B853" s="9"/>
      <c r="C853" s="9"/>
      <c r="D853" s="10"/>
      <c r="E853" s="11"/>
      <c r="F853" s="11"/>
      <c r="G853" s="1"/>
    </row>
    <row r="854" spans="1:7" s="12" customFormat="1">
      <c r="A854" s="8"/>
      <c r="B854" s="9"/>
      <c r="C854" s="9"/>
      <c r="D854" s="10"/>
      <c r="E854" s="11"/>
      <c r="F854" s="11"/>
      <c r="G854" s="1"/>
    </row>
    <row r="855" spans="1:7" s="12" customFormat="1">
      <c r="A855" s="8"/>
      <c r="B855" s="9"/>
      <c r="C855" s="9"/>
      <c r="D855" s="10"/>
      <c r="E855" s="11"/>
      <c r="F855" s="11"/>
      <c r="G855" s="1"/>
    </row>
    <row r="856" spans="1:7" s="12" customFormat="1">
      <c r="A856" s="8"/>
      <c r="B856" s="9"/>
      <c r="C856" s="9"/>
      <c r="D856" s="10"/>
      <c r="E856" s="11"/>
      <c r="F856" s="11"/>
      <c r="G856" s="1"/>
    </row>
    <row r="857" spans="1:7" s="12" customFormat="1">
      <c r="A857" s="8"/>
      <c r="B857" s="9"/>
      <c r="C857" s="9"/>
      <c r="D857" s="10"/>
      <c r="E857" s="11"/>
      <c r="F857" s="11"/>
      <c r="G857" s="1"/>
    </row>
    <row r="858" spans="1:7" s="12" customFormat="1">
      <c r="A858" s="8"/>
      <c r="B858" s="9"/>
      <c r="C858" s="9"/>
      <c r="D858" s="10"/>
      <c r="E858" s="11"/>
      <c r="F858" s="11"/>
      <c r="G858" s="1"/>
    </row>
    <row r="859" spans="1:7" s="12" customFormat="1">
      <c r="A859" s="8"/>
      <c r="B859" s="9"/>
      <c r="C859" s="9"/>
      <c r="D859" s="10"/>
      <c r="E859" s="11"/>
      <c r="F859" s="11"/>
      <c r="G859" s="1"/>
    </row>
    <row r="860" spans="1:7" s="12" customFormat="1">
      <c r="A860" s="8"/>
      <c r="B860" s="9"/>
      <c r="C860" s="9"/>
      <c r="D860" s="10"/>
      <c r="E860" s="11"/>
      <c r="F860" s="11"/>
      <c r="G860" s="1"/>
    </row>
    <row r="861" spans="1:7" s="12" customFormat="1">
      <c r="A861" s="8"/>
      <c r="B861" s="9"/>
      <c r="C861" s="9"/>
      <c r="D861" s="10"/>
      <c r="E861" s="11"/>
      <c r="F861" s="11"/>
      <c r="G861" s="1"/>
    </row>
    <row r="862" spans="1:7" s="12" customFormat="1">
      <c r="A862" s="8"/>
      <c r="B862" s="9"/>
      <c r="C862" s="9"/>
      <c r="D862" s="10"/>
      <c r="E862" s="11"/>
      <c r="F862" s="11"/>
      <c r="G862" s="1"/>
    </row>
    <row r="863" spans="1:7" s="12" customFormat="1">
      <c r="A863" s="8"/>
      <c r="B863" s="9"/>
      <c r="C863" s="9"/>
      <c r="D863" s="10"/>
      <c r="E863" s="11"/>
      <c r="F863" s="11"/>
      <c r="G863" s="1"/>
    </row>
    <row r="864" spans="1:7" s="12" customFormat="1">
      <c r="A864" s="8"/>
      <c r="B864" s="9"/>
      <c r="C864" s="9"/>
      <c r="D864" s="10"/>
      <c r="E864" s="11"/>
      <c r="F864" s="11"/>
      <c r="G864" s="1"/>
    </row>
    <row r="865" spans="1:7" s="12" customFormat="1">
      <c r="A865" s="8"/>
      <c r="B865" s="9"/>
      <c r="C865" s="9"/>
      <c r="D865" s="10"/>
      <c r="E865" s="11"/>
      <c r="F865" s="11"/>
      <c r="G865" s="1"/>
    </row>
    <row r="866" spans="1:7" s="12" customFormat="1">
      <c r="A866" s="8"/>
      <c r="B866" s="9"/>
      <c r="C866" s="9"/>
      <c r="D866" s="10"/>
      <c r="E866" s="11"/>
      <c r="F866" s="11"/>
      <c r="G866" s="1"/>
    </row>
    <row r="867" spans="1:7" s="12" customFormat="1">
      <c r="A867" s="8"/>
      <c r="B867" s="9"/>
      <c r="C867" s="9"/>
      <c r="D867" s="10"/>
      <c r="E867" s="11"/>
      <c r="F867" s="11"/>
      <c r="G867" s="1"/>
    </row>
    <row r="868" spans="1:7" s="12" customFormat="1">
      <c r="A868" s="8"/>
      <c r="B868" s="9"/>
      <c r="C868" s="9"/>
      <c r="D868" s="10"/>
      <c r="E868" s="11"/>
      <c r="F868" s="11"/>
      <c r="G868" s="1"/>
    </row>
    <row r="869" spans="1:7" s="12" customFormat="1">
      <c r="A869" s="8"/>
      <c r="B869" s="9"/>
      <c r="C869" s="9"/>
      <c r="D869" s="10"/>
      <c r="E869" s="11"/>
      <c r="F869" s="11"/>
      <c r="G869" s="1"/>
    </row>
    <row r="870" spans="1:7" s="12" customFormat="1">
      <c r="A870" s="8"/>
      <c r="B870" s="9"/>
      <c r="C870" s="9"/>
      <c r="D870" s="10"/>
      <c r="E870" s="11"/>
      <c r="F870" s="11"/>
      <c r="G870" s="1"/>
    </row>
    <row r="871" spans="1:7" s="12" customFormat="1">
      <c r="A871" s="8"/>
      <c r="B871" s="9"/>
      <c r="C871" s="9"/>
      <c r="D871" s="10"/>
      <c r="E871" s="11"/>
      <c r="F871" s="11"/>
      <c r="G871" s="1"/>
    </row>
    <row r="872" spans="1:7" s="12" customFormat="1">
      <c r="A872" s="8"/>
      <c r="B872" s="9"/>
      <c r="C872" s="9"/>
      <c r="D872" s="10"/>
      <c r="E872" s="11"/>
      <c r="F872" s="11"/>
      <c r="G872" s="1"/>
    </row>
    <row r="873" spans="1:7" s="12" customFormat="1">
      <c r="A873" s="8"/>
      <c r="B873" s="9"/>
      <c r="C873" s="9"/>
      <c r="D873" s="10"/>
      <c r="E873" s="11"/>
      <c r="F873" s="11"/>
      <c r="G873" s="1"/>
    </row>
    <row r="874" spans="1:7" s="12" customFormat="1">
      <c r="A874" s="8"/>
      <c r="B874" s="9"/>
      <c r="C874" s="9"/>
      <c r="D874" s="10"/>
      <c r="E874" s="11"/>
      <c r="F874" s="11"/>
      <c r="G874" s="1"/>
    </row>
    <row r="875" spans="1:7" s="12" customFormat="1">
      <c r="A875" s="8"/>
      <c r="B875" s="9"/>
      <c r="C875" s="9"/>
      <c r="D875" s="10"/>
      <c r="E875" s="11"/>
      <c r="F875" s="11"/>
      <c r="G875" s="1"/>
    </row>
    <row r="876" spans="1:7" s="12" customFormat="1">
      <c r="A876" s="8"/>
      <c r="B876" s="9"/>
      <c r="C876" s="9"/>
      <c r="D876" s="10"/>
      <c r="E876" s="11"/>
      <c r="F876" s="11"/>
      <c r="G876" s="1"/>
    </row>
    <row r="877" spans="1:7" s="12" customFormat="1">
      <c r="A877" s="8"/>
      <c r="B877" s="9"/>
      <c r="C877" s="9"/>
      <c r="D877" s="10"/>
      <c r="E877" s="11"/>
      <c r="F877" s="11"/>
      <c r="G877" s="1"/>
    </row>
    <row r="878" spans="1:7" s="12" customFormat="1">
      <c r="A878" s="8"/>
      <c r="B878" s="9"/>
      <c r="C878" s="9"/>
      <c r="D878" s="10"/>
      <c r="E878" s="11"/>
      <c r="F878" s="11"/>
      <c r="G878" s="1"/>
    </row>
    <row r="879" spans="1:7" s="12" customFormat="1">
      <c r="A879" s="8"/>
      <c r="B879" s="9"/>
      <c r="C879" s="9"/>
      <c r="D879" s="10"/>
      <c r="E879" s="11"/>
      <c r="F879" s="11"/>
      <c r="G879" s="1"/>
    </row>
    <row r="880" spans="1:7" s="12" customFormat="1">
      <c r="A880" s="8"/>
      <c r="B880" s="9"/>
      <c r="C880" s="9"/>
      <c r="D880" s="10"/>
      <c r="E880" s="11"/>
      <c r="F880" s="11"/>
      <c r="G880" s="1"/>
    </row>
    <row r="881" spans="1:7" s="12" customFormat="1">
      <c r="A881" s="8"/>
      <c r="B881" s="9"/>
      <c r="C881" s="9"/>
      <c r="D881" s="10"/>
      <c r="E881" s="11"/>
      <c r="F881" s="11"/>
      <c r="G881" s="1"/>
    </row>
    <row r="882" spans="1:7" s="12" customFormat="1">
      <c r="A882" s="8"/>
      <c r="B882" s="9"/>
      <c r="C882" s="9"/>
      <c r="D882" s="10"/>
      <c r="E882" s="11"/>
      <c r="F882" s="11"/>
      <c r="G882" s="1"/>
    </row>
    <row r="883" spans="1:7" s="12" customFormat="1">
      <c r="A883" s="8"/>
      <c r="B883" s="9"/>
      <c r="C883" s="9"/>
      <c r="D883" s="10"/>
      <c r="E883" s="11"/>
      <c r="F883" s="11"/>
      <c r="G883" s="1"/>
    </row>
    <row r="884" spans="1:7" s="12" customFormat="1">
      <c r="A884" s="8"/>
      <c r="B884" s="9"/>
      <c r="C884" s="9"/>
      <c r="D884" s="10"/>
      <c r="E884" s="11"/>
      <c r="F884" s="11"/>
      <c r="G884" s="1"/>
    </row>
    <row r="885" spans="1:7" s="12" customFormat="1">
      <c r="A885" s="8"/>
      <c r="B885" s="9"/>
      <c r="C885" s="9"/>
      <c r="D885" s="10"/>
      <c r="E885" s="11"/>
      <c r="F885" s="11"/>
      <c r="G885" s="1"/>
    </row>
    <row r="886" spans="1:7" s="12" customFormat="1">
      <c r="A886" s="8"/>
      <c r="B886" s="9"/>
      <c r="C886" s="9"/>
      <c r="D886" s="10"/>
      <c r="E886" s="11"/>
      <c r="F886" s="11"/>
      <c r="G886" s="1"/>
    </row>
    <row r="887" spans="1:7" s="12" customFormat="1">
      <c r="A887" s="8"/>
      <c r="B887" s="9"/>
      <c r="C887" s="9"/>
      <c r="D887" s="10"/>
      <c r="E887" s="11"/>
      <c r="F887" s="11"/>
      <c r="G887" s="1"/>
    </row>
    <row r="888" spans="1:7" s="12" customFormat="1">
      <c r="A888" s="8"/>
      <c r="B888" s="9"/>
      <c r="C888" s="9"/>
      <c r="D888" s="10"/>
      <c r="E888" s="11"/>
      <c r="F888" s="11"/>
      <c r="G888" s="1"/>
    </row>
    <row r="889" spans="1:7" s="12" customFormat="1">
      <c r="A889" s="8"/>
      <c r="B889" s="9"/>
      <c r="C889" s="9"/>
      <c r="D889" s="10"/>
      <c r="E889" s="11"/>
      <c r="F889" s="11"/>
      <c r="G889" s="1"/>
    </row>
    <row r="890" spans="1:7" s="12" customFormat="1">
      <c r="A890" s="8"/>
      <c r="B890" s="9"/>
      <c r="C890" s="9"/>
      <c r="D890" s="10"/>
      <c r="E890" s="11"/>
      <c r="F890" s="11"/>
      <c r="G890" s="1"/>
    </row>
    <row r="891" spans="1:7" s="12" customFormat="1">
      <c r="A891" s="8"/>
      <c r="B891" s="9"/>
      <c r="C891" s="9"/>
      <c r="D891" s="10"/>
      <c r="E891" s="11"/>
      <c r="F891" s="11"/>
      <c r="G891" s="1"/>
    </row>
    <row r="892" spans="1:7" s="12" customFormat="1">
      <c r="A892" s="8"/>
      <c r="B892" s="9"/>
      <c r="C892" s="9"/>
      <c r="D892" s="10"/>
      <c r="E892" s="11"/>
      <c r="F892" s="11"/>
      <c r="G892" s="1"/>
    </row>
    <row r="893" spans="1:7" s="12" customFormat="1">
      <c r="A893" s="8"/>
      <c r="B893" s="9"/>
      <c r="C893" s="9"/>
      <c r="D893" s="10"/>
      <c r="E893" s="11"/>
      <c r="F893" s="11"/>
      <c r="G893" s="1"/>
    </row>
    <row r="894" spans="1:7" s="12" customFormat="1">
      <c r="A894" s="8"/>
      <c r="B894" s="9"/>
      <c r="C894" s="9"/>
      <c r="D894" s="10"/>
      <c r="E894" s="11"/>
      <c r="F894" s="11"/>
      <c r="G894" s="1"/>
    </row>
    <row r="895" spans="1:7" s="12" customFormat="1">
      <c r="A895" s="8"/>
      <c r="B895" s="9"/>
      <c r="C895" s="9"/>
      <c r="D895" s="10"/>
      <c r="E895" s="11"/>
      <c r="F895" s="11"/>
      <c r="G895" s="1"/>
    </row>
    <row r="896" spans="1:7" s="12" customFormat="1">
      <c r="A896" s="8"/>
      <c r="B896" s="9"/>
      <c r="C896" s="9"/>
      <c r="D896" s="10"/>
      <c r="E896" s="11"/>
      <c r="F896" s="11"/>
      <c r="G896" s="1"/>
    </row>
    <row r="897" spans="1:7" s="12" customFormat="1">
      <c r="A897" s="8"/>
      <c r="B897" s="9"/>
      <c r="C897" s="9"/>
      <c r="D897" s="10"/>
      <c r="E897" s="11"/>
      <c r="F897" s="11"/>
      <c r="G897" s="1"/>
    </row>
    <row r="898" spans="1:7" s="12" customFormat="1">
      <c r="A898" s="8"/>
      <c r="B898" s="9"/>
      <c r="C898" s="9"/>
      <c r="D898" s="10"/>
      <c r="E898" s="11"/>
      <c r="F898" s="11"/>
      <c r="G898" s="1"/>
    </row>
    <row r="899" spans="1:7" s="12" customFormat="1">
      <c r="A899" s="8"/>
      <c r="B899" s="9"/>
      <c r="C899" s="9"/>
      <c r="D899" s="10"/>
      <c r="E899" s="11"/>
      <c r="F899" s="11"/>
      <c r="G899" s="1"/>
    </row>
    <row r="900" spans="1:7" s="12" customFormat="1">
      <c r="A900" s="8"/>
      <c r="B900" s="9"/>
      <c r="C900" s="9"/>
      <c r="D900" s="10"/>
      <c r="E900" s="11"/>
      <c r="F900" s="11"/>
      <c r="G900" s="1"/>
    </row>
    <row r="901" spans="1:7" s="12" customFormat="1">
      <c r="A901" s="8"/>
      <c r="B901" s="9"/>
      <c r="C901" s="9"/>
      <c r="D901" s="10"/>
      <c r="E901" s="11"/>
      <c r="F901" s="11"/>
      <c r="G901" s="1"/>
    </row>
    <row r="902" spans="1:7" s="12" customFormat="1">
      <c r="A902" s="8"/>
      <c r="B902" s="9"/>
      <c r="C902" s="9"/>
      <c r="D902" s="10"/>
      <c r="E902" s="11"/>
      <c r="F902" s="11"/>
      <c r="G902" s="1"/>
    </row>
    <row r="903" spans="1:7" s="12" customFormat="1">
      <c r="A903" s="8"/>
      <c r="B903" s="9"/>
      <c r="C903" s="9"/>
      <c r="D903" s="10"/>
      <c r="E903" s="11"/>
      <c r="F903" s="11"/>
      <c r="G903" s="1"/>
    </row>
    <row r="904" spans="1:7" s="12" customFormat="1">
      <c r="A904" s="8"/>
      <c r="B904" s="9"/>
      <c r="C904" s="9"/>
      <c r="D904" s="10"/>
      <c r="E904" s="11"/>
      <c r="F904" s="11"/>
      <c r="G904" s="1"/>
    </row>
    <row r="905" spans="1:7" s="12" customFormat="1">
      <c r="A905" s="8"/>
      <c r="B905" s="9"/>
      <c r="C905" s="9"/>
      <c r="D905" s="10"/>
      <c r="E905" s="11"/>
      <c r="F905" s="11"/>
      <c r="G905" s="1"/>
    </row>
    <row r="906" spans="1:7" s="12" customFormat="1">
      <c r="A906" s="8"/>
      <c r="B906" s="9"/>
      <c r="C906" s="9"/>
      <c r="D906" s="10"/>
      <c r="E906" s="11"/>
      <c r="F906" s="11"/>
      <c r="G906" s="1"/>
    </row>
    <row r="907" spans="1:7" s="12" customFormat="1">
      <c r="A907" s="8"/>
      <c r="B907" s="9"/>
      <c r="C907" s="9"/>
      <c r="D907" s="10"/>
      <c r="E907" s="11"/>
      <c r="F907" s="11"/>
      <c r="G907" s="1"/>
    </row>
    <row r="908" spans="1:7" s="12" customFormat="1">
      <c r="A908" s="8"/>
      <c r="B908" s="9"/>
      <c r="C908" s="9"/>
      <c r="D908" s="10"/>
      <c r="E908" s="11"/>
      <c r="F908" s="11"/>
      <c r="G908" s="1"/>
    </row>
    <row r="909" spans="1:7" s="12" customFormat="1">
      <c r="A909" s="8"/>
      <c r="B909" s="9"/>
      <c r="C909" s="9"/>
      <c r="D909" s="10"/>
      <c r="E909" s="11"/>
      <c r="F909" s="11"/>
      <c r="G909" s="1"/>
    </row>
    <row r="910" spans="1:7" s="12" customFormat="1">
      <c r="A910" s="8"/>
      <c r="B910" s="9"/>
      <c r="C910" s="9"/>
      <c r="D910" s="10"/>
      <c r="E910" s="11"/>
      <c r="F910" s="11"/>
      <c r="G910" s="1"/>
    </row>
    <row r="911" spans="1:7" s="12" customFormat="1">
      <c r="A911" s="8"/>
      <c r="B911" s="9"/>
      <c r="C911" s="9"/>
      <c r="D911" s="10"/>
      <c r="E911" s="11"/>
      <c r="F911" s="11"/>
      <c r="G911" s="1"/>
    </row>
    <row r="912" spans="1:7" s="12" customFormat="1">
      <c r="A912" s="8"/>
      <c r="B912" s="9"/>
      <c r="C912" s="9"/>
      <c r="D912" s="10"/>
      <c r="E912" s="11"/>
      <c r="F912" s="11"/>
      <c r="G912" s="1"/>
    </row>
    <row r="913" spans="1:7" s="12" customFormat="1">
      <c r="A913" s="8"/>
      <c r="B913" s="9"/>
      <c r="C913" s="9"/>
      <c r="D913" s="10"/>
      <c r="E913" s="11"/>
      <c r="F913" s="11"/>
      <c r="G913" s="1"/>
    </row>
    <row r="914" spans="1:7" s="12" customFormat="1">
      <c r="A914" s="8"/>
      <c r="B914" s="9"/>
      <c r="C914" s="9"/>
      <c r="D914" s="10"/>
      <c r="E914" s="11"/>
      <c r="F914" s="11"/>
      <c r="G914" s="1"/>
    </row>
    <row r="915" spans="1:7" s="12" customFormat="1">
      <c r="A915" s="8"/>
      <c r="B915" s="9"/>
      <c r="C915" s="9"/>
      <c r="D915" s="10"/>
      <c r="E915" s="11"/>
      <c r="F915" s="11"/>
      <c r="G915" s="1"/>
    </row>
    <row r="916" spans="1:7" s="12" customFormat="1">
      <c r="A916" s="8"/>
      <c r="B916" s="9"/>
      <c r="C916" s="9"/>
      <c r="D916" s="10"/>
      <c r="E916" s="11"/>
      <c r="F916" s="11"/>
      <c r="G916" s="1"/>
    </row>
    <row r="917" spans="1:7" s="12" customFormat="1">
      <c r="A917" s="8"/>
      <c r="B917" s="9"/>
      <c r="C917" s="9"/>
      <c r="D917" s="10"/>
      <c r="E917" s="11"/>
      <c r="F917" s="11"/>
      <c r="G917" s="1"/>
    </row>
    <row r="918" spans="1:7" s="12" customFormat="1">
      <c r="A918" s="8"/>
      <c r="B918" s="9"/>
      <c r="C918" s="9"/>
      <c r="D918" s="10"/>
      <c r="E918" s="11"/>
      <c r="F918" s="11"/>
      <c r="G918" s="1"/>
    </row>
    <row r="919" spans="1:7" s="12" customFormat="1">
      <c r="A919" s="8"/>
      <c r="B919" s="9"/>
      <c r="C919" s="9"/>
      <c r="D919" s="10"/>
      <c r="E919" s="11"/>
      <c r="F919" s="11"/>
      <c r="G919" s="1"/>
    </row>
    <row r="920" spans="1:7" s="12" customFormat="1">
      <c r="A920" s="8"/>
      <c r="B920" s="9"/>
      <c r="C920" s="9"/>
      <c r="D920" s="10"/>
      <c r="E920" s="11"/>
      <c r="F920" s="11"/>
      <c r="G920" s="1"/>
    </row>
    <row r="921" spans="1:7" s="12" customFormat="1">
      <c r="A921" s="8"/>
      <c r="B921" s="9"/>
      <c r="C921" s="9"/>
      <c r="D921" s="10"/>
      <c r="E921" s="11"/>
      <c r="F921" s="11"/>
      <c r="G921" s="1"/>
    </row>
    <row r="922" spans="1:7" s="12" customFormat="1">
      <c r="A922" s="8"/>
      <c r="B922" s="9"/>
      <c r="C922" s="9"/>
      <c r="D922" s="10"/>
      <c r="E922" s="11"/>
      <c r="F922" s="11"/>
      <c r="G922" s="1"/>
    </row>
    <row r="923" spans="1:7" s="12" customFormat="1">
      <c r="A923" s="8"/>
      <c r="B923" s="9"/>
      <c r="C923" s="9"/>
      <c r="D923" s="10"/>
      <c r="E923" s="11"/>
      <c r="F923" s="11"/>
      <c r="G923" s="1"/>
    </row>
    <row r="924" spans="1:7" s="12" customFormat="1">
      <c r="A924" s="8"/>
      <c r="B924" s="9"/>
      <c r="C924" s="9"/>
      <c r="D924" s="10"/>
      <c r="E924" s="11"/>
      <c r="F924" s="11"/>
      <c r="G924" s="1"/>
    </row>
    <row r="925" spans="1:7" s="12" customFormat="1">
      <c r="A925" s="8"/>
      <c r="B925" s="9"/>
      <c r="C925" s="9"/>
      <c r="D925" s="10"/>
      <c r="E925" s="11"/>
      <c r="F925" s="11"/>
      <c r="G925" s="1"/>
    </row>
    <row r="926" spans="1:7" s="12" customFormat="1">
      <c r="A926" s="8"/>
      <c r="B926" s="9"/>
      <c r="C926" s="9"/>
      <c r="D926" s="10"/>
      <c r="E926" s="11"/>
      <c r="F926" s="11"/>
      <c r="G926" s="1"/>
    </row>
    <row r="927" spans="1:7" s="12" customFormat="1">
      <c r="A927" s="8"/>
      <c r="B927" s="9"/>
      <c r="C927" s="9"/>
      <c r="D927" s="10"/>
      <c r="E927" s="11"/>
      <c r="F927" s="11"/>
      <c r="G927" s="1"/>
    </row>
    <row r="928" spans="1:7" s="12" customFormat="1">
      <c r="A928" s="8"/>
      <c r="B928" s="9"/>
      <c r="C928" s="9"/>
      <c r="D928" s="10"/>
      <c r="E928" s="11"/>
      <c r="F928" s="11"/>
      <c r="G928" s="1"/>
    </row>
    <row r="929" spans="1:7" s="12" customFormat="1">
      <c r="A929" s="8"/>
      <c r="B929" s="9"/>
      <c r="C929" s="9"/>
      <c r="D929" s="10"/>
      <c r="E929" s="11"/>
      <c r="F929" s="11"/>
      <c r="G929" s="1"/>
    </row>
    <row r="930" spans="1:7" s="12" customFormat="1">
      <c r="A930" s="8"/>
      <c r="B930" s="9"/>
      <c r="C930" s="9"/>
      <c r="D930" s="10"/>
      <c r="E930" s="11"/>
      <c r="F930" s="11"/>
      <c r="G930" s="1"/>
    </row>
    <row r="931" spans="1:7" s="12" customFormat="1">
      <c r="A931" s="8"/>
      <c r="B931" s="9"/>
      <c r="C931" s="9"/>
      <c r="D931" s="10"/>
      <c r="E931" s="11"/>
      <c r="F931" s="11"/>
      <c r="G931" s="1"/>
    </row>
    <row r="932" spans="1:7" s="12" customFormat="1">
      <c r="A932" s="8"/>
      <c r="B932" s="9"/>
      <c r="C932" s="9"/>
      <c r="D932" s="10"/>
      <c r="E932" s="11"/>
      <c r="F932" s="11"/>
      <c r="G932" s="1"/>
    </row>
    <row r="933" spans="1:7" s="12" customFormat="1">
      <c r="A933" s="8"/>
      <c r="B933" s="9"/>
      <c r="C933" s="9"/>
      <c r="D933" s="10"/>
      <c r="E933" s="11"/>
      <c r="F933" s="11"/>
      <c r="G933" s="1"/>
    </row>
    <row r="934" spans="1:7" s="12" customFormat="1">
      <c r="A934" s="8"/>
      <c r="B934" s="9"/>
      <c r="C934" s="9"/>
      <c r="D934" s="10"/>
      <c r="E934" s="11"/>
      <c r="F934" s="11"/>
      <c r="G934" s="1"/>
    </row>
    <row r="935" spans="1:7" s="12" customFormat="1">
      <c r="A935" s="8"/>
      <c r="B935" s="9"/>
      <c r="C935" s="9"/>
      <c r="D935" s="10"/>
      <c r="E935" s="11"/>
      <c r="F935" s="11"/>
      <c r="G935" s="1"/>
    </row>
    <row r="936" spans="1:7" s="12" customFormat="1">
      <c r="A936" s="8"/>
      <c r="B936" s="9"/>
      <c r="C936" s="9"/>
      <c r="D936" s="10"/>
      <c r="E936" s="11"/>
      <c r="F936" s="11"/>
      <c r="G936" s="1"/>
    </row>
    <row r="937" spans="1:7" s="12" customFormat="1">
      <c r="A937" s="8"/>
      <c r="B937" s="9"/>
      <c r="C937" s="9"/>
      <c r="D937" s="10"/>
      <c r="E937" s="11"/>
      <c r="F937" s="11"/>
      <c r="G937" s="1"/>
    </row>
    <row r="938" spans="1:7" s="12" customFormat="1">
      <c r="A938" s="8"/>
      <c r="B938" s="9"/>
      <c r="C938" s="9"/>
      <c r="D938" s="10"/>
      <c r="E938" s="11"/>
      <c r="F938" s="11"/>
      <c r="G938" s="1"/>
    </row>
    <row r="939" spans="1:7" s="12" customFormat="1">
      <c r="A939" s="8"/>
      <c r="B939" s="9"/>
      <c r="C939" s="9"/>
      <c r="D939" s="10"/>
      <c r="E939" s="11"/>
      <c r="F939" s="11"/>
      <c r="G939" s="1"/>
    </row>
    <row r="940" spans="1:7" s="12" customFormat="1">
      <c r="A940" s="8"/>
      <c r="B940" s="9"/>
      <c r="C940" s="9"/>
      <c r="D940" s="10"/>
      <c r="E940" s="11"/>
      <c r="F940" s="11"/>
      <c r="G940" s="1"/>
    </row>
    <row r="941" spans="1:7" s="12" customFormat="1">
      <c r="A941" s="8"/>
      <c r="B941" s="9"/>
      <c r="C941" s="9"/>
      <c r="D941" s="10"/>
      <c r="E941" s="11"/>
      <c r="F941" s="11"/>
      <c r="G941" s="1"/>
    </row>
    <row r="942" spans="1:7" s="12" customFormat="1">
      <c r="A942" s="8"/>
      <c r="B942" s="9"/>
      <c r="C942" s="9"/>
      <c r="D942" s="10"/>
      <c r="E942" s="11"/>
      <c r="F942" s="11"/>
      <c r="G942" s="1"/>
    </row>
    <row r="943" spans="1:7" s="12" customFormat="1">
      <c r="A943" s="8"/>
      <c r="B943" s="9"/>
      <c r="C943" s="9"/>
      <c r="D943" s="10"/>
      <c r="E943" s="11"/>
      <c r="F943" s="11"/>
      <c r="G943" s="1"/>
    </row>
    <row r="944" spans="1:7" s="12" customFormat="1">
      <c r="A944" s="8"/>
      <c r="B944" s="9"/>
      <c r="C944" s="9"/>
      <c r="D944" s="10"/>
      <c r="E944" s="11"/>
      <c r="F944" s="11"/>
      <c r="G944" s="1"/>
    </row>
    <row r="945" spans="1:7" s="12" customFormat="1">
      <c r="A945" s="8"/>
      <c r="B945" s="9"/>
      <c r="C945" s="9"/>
      <c r="D945" s="10"/>
      <c r="E945" s="11"/>
      <c r="F945" s="11"/>
      <c r="G945" s="1"/>
    </row>
    <row r="946" spans="1:7" s="12" customFormat="1">
      <c r="A946" s="8"/>
      <c r="B946" s="9"/>
      <c r="C946" s="9"/>
      <c r="D946" s="10"/>
      <c r="E946" s="11"/>
      <c r="F946" s="11"/>
      <c r="G946" s="1"/>
    </row>
    <row r="947" spans="1:7" s="12" customFormat="1">
      <c r="A947" s="8"/>
      <c r="B947" s="9"/>
      <c r="C947" s="9"/>
      <c r="D947" s="10"/>
      <c r="E947" s="11"/>
      <c r="F947" s="11"/>
      <c r="G947" s="1"/>
    </row>
    <row r="948" spans="1:7" s="12" customFormat="1">
      <c r="A948" s="8"/>
      <c r="B948" s="9"/>
      <c r="C948" s="9"/>
      <c r="D948" s="10"/>
      <c r="E948" s="11"/>
      <c r="F948" s="11"/>
      <c r="G948" s="1"/>
    </row>
    <row r="949" spans="1:7" s="12" customFormat="1">
      <c r="A949" s="8"/>
      <c r="B949" s="9"/>
      <c r="C949" s="9"/>
      <c r="D949" s="10"/>
      <c r="E949" s="11"/>
      <c r="F949" s="11"/>
      <c r="G949" s="1"/>
    </row>
    <row r="950" spans="1:7" s="12" customFormat="1">
      <c r="A950" s="8"/>
      <c r="B950" s="9"/>
      <c r="C950" s="9"/>
      <c r="D950" s="10"/>
      <c r="E950" s="11"/>
      <c r="F950" s="11"/>
      <c r="G950" s="1"/>
    </row>
    <row r="951" spans="1:7" s="12" customFormat="1">
      <c r="A951" s="8"/>
      <c r="B951" s="9"/>
      <c r="C951" s="9"/>
      <c r="D951" s="10"/>
      <c r="E951" s="11"/>
      <c r="F951" s="11"/>
      <c r="G951" s="1"/>
    </row>
    <row r="952" spans="1:7" s="12" customFormat="1">
      <c r="A952" s="8"/>
      <c r="B952" s="9"/>
      <c r="C952" s="9"/>
      <c r="D952" s="10"/>
      <c r="E952" s="11"/>
      <c r="F952" s="11"/>
      <c r="G952" s="1"/>
    </row>
    <row r="953" spans="1:7" s="12" customFormat="1">
      <c r="A953" s="8"/>
      <c r="B953" s="9"/>
      <c r="C953" s="9"/>
      <c r="D953" s="10"/>
      <c r="E953" s="11"/>
      <c r="F953" s="11"/>
      <c r="G953" s="1"/>
    </row>
    <row r="954" spans="1:7" s="12" customFormat="1">
      <c r="A954" s="8"/>
      <c r="B954" s="9"/>
      <c r="C954" s="9"/>
      <c r="D954" s="10"/>
      <c r="E954" s="11"/>
      <c r="F954" s="11"/>
      <c r="G954" s="1"/>
    </row>
    <row r="955" spans="1:7" s="12" customFormat="1">
      <c r="A955" s="8"/>
      <c r="B955" s="9"/>
      <c r="C955" s="9"/>
      <c r="D955" s="10"/>
      <c r="E955" s="11"/>
      <c r="F955" s="11"/>
      <c r="G955" s="1"/>
    </row>
    <row r="956" spans="1:7" s="12" customFormat="1">
      <c r="A956" s="8"/>
      <c r="B956" s="9"/>
      <c r="C956" s="9"/>
      <c r="D956" s="10"/>
      <c r="E956" s="11"/>
      <c r="F956" s="11"/>
      <c r="G956" s="1"/>
    </row>
    <row r="957" spans="1:7" s="12" customFormat="1">
      <c r="A957" s="8"/>
      <c r="B957" s="9"/>
      <c r="C957" s="9"/>
      <c r="D957" s="10"/>
      <c r="E957" s="11"/>
      <c r="F957" s="11"/>
      <c r="G957" s="1"/>
    </row>
    <row r="958" spans="1:7" s="12" customFormat="1">
      <c r="A958" s="8"/>
      <c r="B958" s="9"/>
      <c r="C958" s="9"/>
      <c r="D958" s="10"/>
      <c r="E958" s="11"/>
      <c r="F958" s="11"/>
      <c r="G958" s="1"/>
    </row>
    <row r="959" spans="1:7" s="12" customFormat="1">
      <c r="A959" s="8"/>
      <c r="B959" s="9"/>
      <c r="C959" s="9"/>
      <c r="D959" s="10"/>
      <c r="E959" s="11"/>
      <c r="F959" s="11"/>
      <c r="G959" s="1"/>
    </row>
    <row r="960" spans="1:7" s="12" customFormat="1">
      <c r="A960" s="8"/>
      <c r="B960" s="9"/>
      <c r="C960" s="9"/>
      <c r="D960" s="10"/>
      <c r="E960" s="11"/>
      <c r="F960" s="11"/>
      <c r="G960" s="1"/>
    </row>
    <row r="961" spans="1:7" s="12" customFormat="1">
      <c r="A961" s="8"/>
      <c r="B961" s="9"/>
      <c r="C961" s="9"/>
      <c r="D961" s="10"/>
      <c r="E961" s="11"/>
      <c r="F961" s="11"/>
      <c r="G961" s="1"/>
    </row>
    <row r="962" spans="1:7" s="12" customFormat="1">
      <c r="A962" s="8"/>
      <c r="B962" s="9"/>
      <c r="C962" s="9"/>
      <c r="D962" s="10"/>
      <c r="E962" s="11"/>
      <c r="F962" s="11"/>
      <c r="G962" s="1"/>
    </row>
    <row r="963" spans="1:7" s="12" customFormat="1">
      <c r="A963" s="8"/>
      <c r="B963" s="9"/>
      <c r="C963" s="9"/>
      <c r="D963" s="10"/>
      <c r="E963" s="11"/>
      <c r="F963" s="11"/>
      <c r="G963" s="1"/>
    </row>
    <row r="964" spans="1:7" s="12" customFormat="1">
      <c r="A964" s="8"/>
      <c r="B964" s="9"/>
      <c r="C964" s="9"/>
      <c r="D964" s="10"/>
      <c r="E964" s="11"/>
      <c r="F964" s="11"/>
      <c r="G964" s="1"/>
    </row>
    <row r="965" spans="1:7" s="12" customFormat="1">
      <c r="A965" s="8"/>
      <c r="B965" s="9"/>
      <c r="C965" s="9"/>
      <c r="D965" s="10"/>
      <c r="E965" s="11"/>
      <c r="F965" s="11"/>
      <c r="G965" s="1"/>
    </row>
    <row r="966" spans="1:7" s="12" customFormat="1">
      <c r="A966" s="8"/>
      <c r="B966" s="9"/>
      <c r="C966" s="9"/>
      <c r="D966" s="10"/>
      <c r="E966" s="11"/>
      <c r="F966" s="11"/>
      <c r="G966" s="1"/>
    </row>
    <row r="967" spans="1:7" s="12" customFormat="1">
      <c r="A967" s="8"/>
      <c r="B967" s="9"/>
      <c r="C967" s="9"/>
      <c r="D967" s="10"/>
      <c r="E967" s="11"/>
      <c r="F967" s="11"/>
      <c r="G967" s="1"/>
    </row>
    <row r="968" spans="1:7" s="12" customFormat="1">
      <c r="A968" s="8"/>
      <c r="B968" s="9"/>
      <c r="C968" s="9"/>
      <c r="D968" s="10"/>
      <c r="E968" s="11"/>
      <c r="F968" s="11"/>
      <c r="G968" s="1"/>
    </row>
    <row r="969" spans="1:7" s="12" customFormat="1">
      <c r="A969" s="8"/>
      <c r="B969" s="9"/>
      <c r="C969" s="9"/>
      <c r="D969" s="10"/>
      <c r="E969" s="11"/>
      <c r="F969" s="11"/>
      <c r="G969" s="1"/>
    </row>
    <row r="970" spans="1:7" s="12" customFormat="1">
      <c r="A970" s="8"/>
      <c r="B970" s="9"/>
      <c r="C970" s="9"/>
      <c r="D970" s="10"/>
      <c r="E970" s="11"/>
      <c r="F970" s="11"/>
      <c r="G970" s="1"/>
    </row>
    <row r="971" spans="1:7" s="12" customFormat="1">
      <c r="A971" s="8"/>
      <c r="B971" s="9"/>
      <c r="C971" s="9"/>
      <c r="D971" s="10"/>
      <c r="E971" s="11"/>
      <c r="F971" s="11"/>
      <c r="G971" s="1"/>
    </row>
    <row r="972" spans="1:7" s="12" customFormat="1">
      <c r="A972" s="8"/>
      <c r="B972" s="9"/>
      <c r="C972" s="9"/>
      <c r="D972" s="10"/>
      <c r="E972" s="11"/>
      <c r="F972" s="11"/>
      <c r="G972" s="1"/>
    </row>
    <row r="973" spans="1:7" s="12" customFormat="1">
      <c r="A973" s="8"/>
      <c r="B973" s="9"/>
      <c r="C973" s="9"/>
      <c r="D973" s="10"/>
      <c r="E973" s="11"/>
      <c r="F973" s="11"/>
      <c r="G973" s="1"/>
    </row>
    <row r="974" spans="1:7" s="12" customFormat="1">
      <c r="A974" s="8"/>
      <c r="B974" s="9"/>
      <c r="C974" s="9"/>
      <c r="D974" s="10"/>
      <c r="E974" s="11"/>
      <c r="F974" s="11"/>
      <c r="G974" s="1"/>
    </row>
    <row r="975" spans="1:7" s="12" customFormat="1">
      <c r="A975" s="8"/>
      <c r="B975" s="9"/>
      <c r="C975" s="9"/>
      <c r="D975" s="10"/>
      <c r="E975" s="11"/>
      <c r="F975" s="11"/>
      <c r="G975" s="1"/>
    </row>
    <row r="976" spans="1:7" s="12" customFormat="1">
      <c r="A976" s="8"/>
      <c r="B976" s="9"/>
      <c r="C976" s="9"/>
      <c r="D976" s="10"/>
      <c r="E976" s="11"/>
      <c r="F976" s="11"/>
      <c r="G976" s="1"/>
    </row>
    <row r="977" spans="1:7" s="12" customFormat="1">
      <c r="A977" s="8"/>
      <c r="B977" s="9"/>
      <c r="C977" s="9"/>
      <c r="D977" s="10"/>
      <c r="E977" s="11"/>
      <c r="F977" s="11"/>
      <c r="G977" s="1"/>
    </row>
    <row r="978" spans="1:7" s="12" customFormat="1">
      <c r="A978" s="8"/>
      <c r="B978" s="9"/>
      <c r="C978" s="9"/>
      <c r="D978" s="10"/>
      <c r="E978" s="11"/>
      <c r="F978" s="11"/>
      <c r="G978" s="1"/>
    </row>
    <row r="979" spans="1:7" s="12" customFormat="1">
      <c r="A979" s="8"/>
      <c r="B979" s="9"/>
      <c r="C979" s="9"/>
      <c r="D979" s="10"/>
      <c r="E979" s="11"/>
      <c r="F979" s="11"/>
      <c r="G979" s="1"/>
    </row>
    <row r="980" spans="1:7" s="12" customFormat="1">
      <c r="A980" s="8"/>
      <c r="B980" s="9"/>
      <c r="C980" s="9"/>
      <c r="D980" s="10"/>
      <c r="E980" s="11"/>
      <c r="F980" s="11"/>
      <c r="G980" s="1"/>
    </row>
    <row r="981" spans="1:7" s="12" customFormat="1">
      <c r="A981" s="8"/>
      <c r="B981" s="9"/>
      <c r="C981" s="9"/>
      <c r="D981" s="10"/>
      <c r="E981" s="11"/>
      <c r="F981" s="11"/>
      <c r="G981" s="1"/>
    </row>
    <row r="982" spans="1:7" s="12" customFormat="1">
      <c r="A982" s="8"/>
      <c r="B982" s="9"/>
      <c r="C982" s="9"/>
      <c r="D982" s="10"/>
      <c r="E982" s="11"/>
      <c r="F982" s="11"/>
      <c r="G982" s="1"/>
    </row>
    <row r="983" spans="1:7" s="12" customFormat="1">
      <c r="A983" s="8"/>
      <c r="B983" s="9"/>
      <c r="C983" s="9"/>
      <c r="D983" s="10"/>
      <c r="E983" s="11"/>
      <c r="F983" s="11"/>
      <c r="G983" s="1"/>
    </row>
    <row r="984" spans="1:7" s="12" customFormat="1">
      <c r="A984" s="8"/>
      <c r="B984" s="9"/>
      <c r="C984" s="9"/>
      <c r="D984" s="10"/>
      <c r="E984" s="11"/>
      <c r="F984" s="11"/>
      <c r="G984" s="1"/>
    </row>
    <row r="985" spans="1:7" s="12" customFormat="1">
      <c r="A985" s="8"/>
      <c r="B985" s="9"/>
      <c r="C985" s="9"/>
      <c r="D985" s="10"/>
      <c r="E985" s="11"/>
      <c r="F985" s="11"/>
      <c r="G985" s="1"/>
    </row>
    <row r="986" spans="1:7" s="12" customFormat="1">
      <c r="A986" s="8"/>
      <c r="B986" s="9"/>
      <c r="C986" s="9"/>
      <c r="D986" s="10"/>
      <c r="E986" s="11"/>
      <c r="F986" s="11"/>
      <c r="G986" s="1"/>
    </row>
    <row r="987" spans="1:7" s="12" customFormat="1">
      <c r="A987" s="8"/>
      <c r="B987" s="9"/>
      <c r="C987" s="9"/>
      <c r="D987" s="10"/>
      <c r="E987" s="11"/>
      <c r="F987" s="11"/>
      <c r="G987" s="1"/>
    </row>
    <row r="988" spans="1:7" s="12" customFormat="1">
      <c r="A988" s="8"/>
      <c r="B988" s="9"/>
      <c r="C988" s="9"/>
      <c r="D988" s="10"/>
      <c r="E988" s="11"/>
      <c r="F988" s="11"/>
      <c r="G988" s="1"/>
    </row>
    <row r="989" spans="1:7" s="12" customFormat="1">
      <c r="A989" s="8"/>
      <c r="B989" s="9"/>
      <c r="C989" s="9"/>
      <c r="D989" s="10"/>
      <c r="E989" s="11"/>
      <c r="F989" s="11"/>
      <c r="G989" s="1"/>
    </row>
    <row r="990" spans="1:7" s="12" customFormat="1">
      <c r="A990" s="8"/>
      <c r="B990" s="9"/>
      <c r="C990" s="9"/>
      <c r="D990" s="10"/>
      <c r="E990" s="11"/>
      <c r="F990" s="11"/>
      <c r="G990" s="1"/>
    </row>
    <row r="991" spans="1:7" s="12" customFormat="1">
      <c r="A991" s="8"/>
      <c r="B991" s="9"/>
      <c r="C991" s="9"/>
      <c r="D991" s="10"/>
      <c r="E991" s="11"/>
      <c r="F991" s="11"/>
      <c r="G991" s="1"/>
    </row>
    <row r="992" spans="1:7" s="12" customFormat="1">
      <c r="A992" s="8"/>
      <c r="B992" s="9"/>
      <c r="C992" s="9"/>
      <c r="D992" s="10"/>
      <c r="E992" s="11"/>
      <c r="F992" s="11"/>
      <c r="G992" s="1"/>
    </row>
    <row r="993" spans="1:7" s="12" customFormat="1">
      <c r="A993" s="8"/>
      <c r="B993" s="9"/>
      <c r="C993" s="9"/>
      <c r="D993" s="10"/>
      <c r="E993" s="11"/>
      <c r="F993" s="11"/>
      <c r="G993" s="1"/>
    </row>
    <row r="994" spans="1:7" s="12" customFormat="1">
      <c r="A994" s="8"/>
      <c r="B994" s="9"/>
      <c r="C994" s="9"/>
      <c r="D994" s="10"/>
      <c r="E994" s="11"/>
      <c r="F994" s="11"/>
      <c r="G994" s="1"/>
    </row>
    <row r="995" spans="1:7" s="12" customFormat="1">
      <c r="A995" s="8"/>
      <c r="B995" s="9"/>
      <c r="C995" s="9"/>
      <c r="D995" s="10"/>
      <c r="E995" s="11"/>
      <c r="F995" s="11"/>
      <c r="G995" s="1"/>
    </row>
    <row r="996" spans="1:7" s="12" customFormat="1">
      <c r="A996" s="8"/>
      <c r="B996" s="9"/>
      <c r="C996" s="9"/>
      <c r="D996" s="10"/>
      <c r="E996" s="11"/>
      <c r="F996" s="11"/>
      <c r="G996" s="1"/>
    </row>
    <row r="997" spans="1:7" s="12" customFormat="1">
      <c r="A997" s="8"/>
      <c r="B997" s="9"/>
      <c r="C997" s="9"/>
      <c r="D997" s="10"/>
      <c r="E997" s="11"/>
      <c r="F997" s="11"/>
      <c r="G997" s="1"/>
    </row>
    <row r="998" spans="1:7" s="12" customFormat="1">
      <c r="A998" s="8"/>
      <c r="B998" s="9"/>
      <c r="C998" s="9"/>
      <c r="D998" s="10"/>
      <c r="E998" s="11"/>
      <c r="F998" s="11"/>
      <c r="G998" s="1"/>
    </row>
    <row r="999" spans="1:7" s="12" customFormat="1">
      <c r="A999" s="8"/>
      <c r="B999" s="9"/>
      <c r="C999" s="9"/>
      <c r="D999" s="10"/>
      <c r="E999" s="11"/>
      <c r="F999" s="11"/>
      <c r="G999" s="1"/>
    </row>
    <row r="1000" spans="1:7" s="12" customFormat="1">
      <c r="A1000" s="8"/>
      <c r="B1000" s="9"/>
      <c r="C1000" s="9"/>
      <c r="D1000" s="10"/>
      <c r="E1000" s="11"/>
      <c r="F1000" s="11"/>
      <c r="G1000" s="1"/>
    </row>
    <row r="1001" spans="1:7" s="12" customFormat="1">
      <c r="A1001" s="8"/>
      <c r="B1001" s="9"/>
      <c r="C1001" s="9"/>
      <c r="D1001" s="10"/>
      <c r="E1001" s="11"/>
      <c r="F1001" s="11"/>
      <c r="G1001" s="1"/>
    </row>
    <row r="1002" spans="1:7" s="12" customFormat="1">
      <c r="A1002" s="8"/>
      <c r="B1002" s="9"/>
      <c r="C1002" s="9"/>
      <c r="D1002" s="10"/>
      <c r="E1002" s="11"/>
      <c r="F1002" s="11"/>
      <c r="G1002" s="1"/>
    </row>
    <row r="1003" spans="1:7" s="12" customFormat="1">
      <c r="A1003" s="8"/>
      <c r="B1003" s="9"/>
      <c r="C1003" s="9"/>
      <c r="D1003" s="10"/>
      <c r="E1003" s="11"/>
      <c r="F1003" s="11"/>
      <c r="G1003" s="1"/>
    </row>
    <row r="1004" spans="1:7" s="12" customFormat="1">
      <c r="A1004" s="8"/>
      <c r="B1004" s="9"/>
      <c r="C1004" s="9"/>
      <c r="D1004" s="10"/>
      <c r="E1004" s="11"/>
      <c r="F1004" s="11"/>
      <c r="G1004" s="1"/>
    </row>
    <row r="1005" spans="1:7" s="12" customFormat="1">
      <c r="A1005" s="8"/>
      <c r="B1005" s="9"/>
      <c r="C1005" s="9"/>
      <c r="D1005" s="10"/>
      <c r="E1005" s="11"/>
      <c r="F1005" s="11"/>
      <c r="G1005" s="1"/>
    </row>
    <row r="1006" spans="1:7" s="12" customFormat="1">
      <c r="A1006" s="8"/>
      <c r="B1006" s="9"/>
      <c r="C1006" s="9"/>
      <c r="D1006" s="10"/>
      <c r="E1006" s="11"/>
      <c r="F1006" s="11"/>
      <c r="G1006" s="1"/>
    </row>
    <row r="1007" spans="1:7" s="12" customFormat="1">
      <c r="A1007" s="8"/>
      <c r="B1007" s="9"/>
      <c r="C1007" s="9"/>
      <c r="D1007" s="10"/>
      <c r="E1007" s="11"/>
      <c r="F1007" s="11"/>
      <c r="G1007" s="1"/>
    </row>
    <row r="1008" spans="1:7" s="12" customFormat="1">
      <c r="A1008" s="8"/>
      <c r="B1008" s="9"/>
      <c r="C1008" s="9"/>
      <c r="D1008" s="10"/>
      <c r="E1008" s="11"/>
      <c r="F1008" s="11"/>
      <c r="G1008" s="1"/>
    </row>
    <row r="1009" spans="1:7" s="12" customFormat="1">
      <c r="A1009" s="8"/>
      <c r="B1009" s="9"/>
      <c r="C1009" s="9"/>
      <c r="D1009" s="10"/>
      <c r="E1009" s="11"/>
      <c r="F1009" s="11"/>
      <c r="G1009" s="1"/>
    </row>
    <row r="1010" spans="1:7" s="12" customFormat="1">
      <c r="A1010" s="8"/>
      <c r="B1010" s="9"/>
      <c r="C1010" s="9"/>
      <c r="D1010" s="10"/>
      <c r="E1010" s="11"/>
      <c r="F1010" s="11"/>
      <c r="G1010" s="1"/>
    </row>
    <row r="1011" spans="1:7" s="12" customFormat="1">
      <c r="A1011" s="8"/>
      <c r="B1011" s="9"/>
      <c r="C1011" s="9"/>
      <c r="D1011" s="10"/>
      <c r="E1011" s="11"/>
      <c r="F1011" s="11"/>
      <c r="G1011" s="1"/>
    </row>
    <row r="1012" spans="1:7" s="12" customFormat="1">
      <c r="A1012" s="8"/>
      <c r="B1012" s="9"/>
      <c r="C1012" s="9"/>
      <c r="D1012" s="10"/>
      <c r="E1012" s="11"/>
      <c r="F1012" s="11"/>
      <c r="G1012" s="1"/>
    </row>
    <row r="1013" spans="1:7" s="12" customFormat="1">
      <c r="A1013" s="8"/>
      <c r="B1013" s="9"/>
      <c r="C1013" s="9"/>
      <c r="D1013" s="10"/>
      <c r="E1013" s="11"/>
      <c r="F1013" s="11"/>
      <c r="G1013" s="1"/>
    </row>
    <row r="1014" spans="1:7" s="12" customFormat="1">
      <c r="A1014" s="8"/>
      <c r="B1014" s="9"/>
      <c r="C1014" s="9"/>
      <c r="D1014" s="10"/>
      <c r="E1014" s="11"/>
      <c r="F1014" s="11"/>
      <c r="G1014" s="1"/>
    </row>
    <row r="1015" spans="1:7" s="12" customFormat="1">
      <c r="A1015" s="8"/>
      <c r="B1015" s="9"/>
      <c r="C1015" s="9"/>
      <c r="D1015" s="10"/>
      <c r="E1015" s="11"/>
      <c r="F1015" s="11"/>
      <c r="G1015" s="1"/>
    </row>
    <row r="1016" spans="1:7" s="12" customFormat="1">
      <c r="A1016" s="8"/>
      <c r="B1016" s="9"/>
      <c r="C1016" s="9"/>
      <c r="D1016" s="10"/>
      <c r="E1016" s="11"/>
      <c r="F1016" s="11"/>
      <c r="G1016" s="1"/>
    </row>
    <row r="1017" spans="1:7" s="12" customFormat="1">
      <c r="A1017" s="8"/>
      <c r="B1017" s="9"/>
      <c r="C1017" s="9"/>
      <c r="D1017" s="10"/>
      <c r="E1017" s="11"/>
      <c r="F1017" s="11"/>
      <c r="G1017" s="1"/>
    </row>
    <row r="1018" spans="1:7" s="12" customFormat="1">
      <c r="A1018" s="8"/>
      <c r="B1018" s="9"/>
      <c r="C1018" s="9"/>
      <c r="D1018" s="10"/>
      <c r="E1018" s="11"/>
      <c r="F1018" s="11"/>
      <c r="G1018" s="1"/>
    </row>
    <row r="1019" spans="1:7" s="12" customFormat="1">
      <c r="A1019" s="8"/>
      <c r="B1019" s="9"/>
      <c r="C1019" s="9"/>
      <c r="D1019" s="10"/>
      <c r="E1019" s="11"/>
      <c r="F1019" s="11"/>
      <c r="G1019" s="1"/>
    </row>
    <row r="1020" spans="1:7" s="12" customFormat="1">
      <c r="A1020" s="8"/>
      <c r="B1020" s="9"/>
      <c r="C1020" s="9"/>
      <c r="D1020" s="10"/>
      <c r="E1020" s="11"/>
      <c r="F1020" s="11"/>
      <c r="G1020" s="1"/>
    </row>
    <row r="1021" spans="1:7" s="12" customFormat="1">
      <c r="A1021" s="8"/>
      <c r="B1021" s="9"/>
      <c r="C1021" s="9"/>
      <c r="D1021" s="10"/>
      <c r="E1021" s="11"/>
      <c r="F1021" s="11"/>
      <c r="G1021" s="1"/>
    </row>
    <row r="1022" spans="1:7" s="12" customFormat="1">
      <c r="A1022" s="8"/>
      <c r="B1022" s="9"/>
      <c r="C1022" s="9"/>
      <c r="D1022" s="10"/>
      <c r="E1022" s="11"/>
      <c r="F1022" s="11"/>
      <c r="G1022" s="1"/>
    </row>
    <row r="1023" spans="1:7" s="12" customFormat="1">
      <c r="A1023" s="8"/>
      <c r="B1023" s="9"/>
      <c r="C1023" s="9"/>
      <c r="D1023" s="10"/>
      <c r="E1023" s="11"/>
      <c r="F1023" s="11"/>
      <c r="G1023" s="1"/>
    </row>
    <row r="1024" spans="1:7" s="12" customFormat="1">
      <c r="A1024" s="8"/>
      <c r="B1024" s="9"/>
      <c r="C1024" s="9"/>
      <c r="D1024" s="10"/>
      <c r="E1024" s="11"/>
      <c r="F1024" s="11"/>
      <c r="G1024" s="1"/>
    </row>
    <row r="1025" spans="1:7" s="12" customFormat="1">
      <c r="A1025" s="8"/>
      <c r="B1025" s="9"/>
      <c r="C1025" s="9"/>
      <c r="D1025" s="10"/>
      <c r="E1025" s="11"/>
      <c r="F1025" s="11"/>
      <c r="G1025" s="1"/>
    </row>
    <row r="1026" spans="1:7" s="12" customFormat="1">
      <c r="A1026" s="8"/>
      <c r="B1026" s="9"/>
      <c r="C1026" s="9"/>
      <c r="D1026" s="10"/>
      <c r="E1026" s="11"/>
      <c r="F1026" s="11"/>
      <c r="G1026" s="1"/>
    </row>
    <row r="1027" spans="1:7" s="12" customFormat="1">
      <c r="A1027" s="8"/>
      <c r="B1027" s="9"/>
      <c r="C1027" s="9"/>
      <c r="D1027" s="10"/>
      <c r="E1027" s="11"/>
      <c r="F1027" s="11"/>
      <c r="G1027" s="1"/>
    </row>
    <row r="1028" spans="1:7" s="12" customFormat="1">
      <c r="A1028" s="8"/>
      <c r="B1028" s="9"/>
      <c r="C1028" s="9"/>
      <c r="D1028" s="10"/>
      <c r="E1028" s="11"/>
      <c r="F1028" s="11"/>
      <c r="G1028" s="1"/>
    </row>
    <row r="1029" spans="1:7" s="12" customFormat="1">
      <c r="A1029" s="8"/>
      <c r="B1029" s="9"/>
      <c r="C1029" s="9"/>
      <c r="D1029" s="10"/>
      <c r="E1029" s="11"/>
      <c r="F1029" s="11"/>
      <c r="G1029" s="1"/>
    </row>
    <row r="1030" spans="1:7" s="12" customFormat="1">
      <c r="A1030" s="8"/>
      <c r="B1030" s="9"/>
      <c r="C1030" s="9"/>
      <c r="D1030" s="10"/>
      <c r="E1030" s="11"/>
      <c r="F1030" s="11"/>
      <c r="G1030" s="1"/>
    </row>
    <row r="1031" spans="1:7" s="12" customFormat="1">
      <c r="A1031" s="8"/>
      <c r="B1031" s="9"/>
      <c r="C1031" s="9"/>
      <c r="D1031" s="10"/>
      <c r="E1031" s="11"/>
      <c r="F1031" s="11"/>
      <c r="G1031" s="1"/>
    </row>
    <row r="1032" spans="1:7" s="12" customFormat="1">
      <c r="A1032" s="8"/>
      <c r="B1032" s="9"/>
      <c r="C1032" s="9"/>
      <c r="D1032" s="10"/>
      <c r="E1032" s="11"/>
      <c r="F1032" s="11"/>
      <c r="G1032" s="1"/>
    </row>
    <row r="1033" spans="1:7" s="12" customFormat="1">
      <c r="A1033" s="8"/>
      <c r="B1033" s="9"/>
      <c r="C1033" s="9"/>
      <c r="D1033" s="10"/>
      <c r="E1033" s="11"/>
      <c r="F1033" s="11"/>
      <c r="G1033" s="1"/>
    </row>
    <row r="1034" spans="1:7" s="12" customFormat="1">
      <c r="A1034" s="8"/>
      <c r="B1034" s="9"/>
      <c r="C1034" s="9"/>
      <c r="D1034" s="10"/>
      <c r="E1034" s="11"/>
      <c r="F1034" s="11"/>
      <c r="G1034" s="1"/>
    </row>
    <row r="1035" spans="1:7" s="12" customFormat="1">
      <c r="A1035" s="8"/>
      <c r="B1035" s="9"/>
      <c r="C1035" s="9"/>
      <c r="D1035" s="10"/>
      <c r="E1035" s="11"/>
      <c r="F1035" s="11"/>
      <c r="G1035" s="1"/>
    </row>
    <row r="1036" spans="1:7" s="12" customFormat="1">
      <c r="A1036" s="8"/>
      <c r="B1036" s="9"/>
      <c r="C1036" s="9"/>
      <c r="D1036" s="10"/>
      <c r="E1036" s="11"/>
      <c r="F1036" s="11"/>
      <c r="G1036" s="1"/>
    </row>
    <row r="1037" spans="1:7" s="12" customFormat="1">
      <c r="A1037" s="8"/>
      <c r="B1037" s="9"/>
      <c r="C1037" s="9"/>
      <c r="D1037" s="10"/>
      <c r="E1037" s="11"/>
      <c r="F1037" s="11"/>
      <c r="G1037" s="1"/>
    </row>
    <row r="1038" spans="1:7" s="12" customFormat="1">
      <c r="A1038" s="8"/>
      <c r="B1038" s="9"/>
      <c r="C1038" s="9"/>
      <c r="D1038" s="10"/>
      <c r="E1038" s="11"/>
      <c r="F1038" s="11"/>
      <c r="G1038" s="1"/>
    </row>
    <row r="1039" spans="1:7" s="12" customFormat="1">
      <c r="A1039" s="8"/>
      <c r="B1039" s="9"/>
      <c r="C1039" s="9"/>
      <c r="D1039" s="10"/>
      <c r="E1039" s="11"/>
      <c r="F1039" s="11"/>
      <c r="G1039" s="1"/>
    </row>
    <row r="1040" spans="1:7" s="12" customFormat="1">
      <c r="A1040" s="8"/>
      <c r="B1040" s="9"/>
      <c r="C1040" s="9"/>
      <c r="D1040" s="10"/>
      <c r="E1040" s="11"/>
      <c r="F1040" s="11"/>
      <c r="G1040" s="1"/>
    </row>
    <row r="1041" spans="1:7" s="12" customFormat="1">
      <c r="A1041" s="8"/>
      <c r="B1041" s="9"/>
      <c r="C1041" s="9"/>
      <c r="D1041" s="10"/>
      <c r="E1041" s="11"/>
      <c r="F1041" s="11"/>
      <c r="G1041" s="1"/>
    </row>
    <row r="1042" spans="1:7" s="12" customFormat="1">
      <c r="A1042" s="8"/>
      <c r="B1042" s="9"/>
      <c r="C1042" s="9"/>
      <c r="D1042" s="10"/>
      <c r="E1042" s="11"/>
      <c r="F1042" s="11"/>
      <c r="G1042" s="1"/>
    </row>
    <row r="1043" spans="1:7" s="12" customFormat="1">
      <c r="A1043" s="8"/>
      <c r="B1043" s="9"/>
      <c r="C1043" s="9"/>
      <c r="D1043" s="10"/>
      <c r="E1043" s="11"/>
      <c r="F1043" s="11"/>
      <c r="G1043" s="1"/>
    </row>
    <row r="1044" spans="1:7" s="12" customFormat="1">
      <c r="A1044" s="8"/>
      <c r="B1044" s="9"/>
      <c r="C1044" s="9"/>
      <c r="D1044" s="10"/>
      <c r="E1044" s="11"/>
      <c r="F1044" s="11"/>
      <c r="G1044" s="1"/>
    </row>
    <row r="1045" spans="1:7" s="12" customFormat="1">
      <c r="A1045" s="8"/>
      <c r="B1045" s="9"/>
      <c r="C1045" s="9"/>
      <c r="D1045" s="10"/>
      <c r="E1045" s="11"/>
      <c r="F1045" s="11"/>
      <c r="G1045" s="1"/>
    </row>
    <row r="1046" spans="1:7" s="12" customFormat="1">
      <c r="A1046" s="8"/>
      <c r="B1046" s="9"/>
      <c r="C1046" s="9"/>
      <c r="D1046" s="10"/>
      <c r="E1046" s="11"/>
      <c r="F1046" s="11"/>
      <c r="G1046" s="1"/>
    </row>
    <row r="1047" spans="1:7" s="12" customFormat="1">
      <c r="A1047" s="8"/>
      <c r="B1047" s="9"/>
      <c r="C1047" s="9"/>
      <c r="D1047" s="10"/>
      <c r="E1047" s="11"/>
      <c r="F1047" s="11"/>
      <c r="G1047" s="1"/>
    </row>
    <row r="1048" spans="1:7" s="12" customFormat="1">
      <c r="A1048" s="8"/>
      <c r="B1048" s="9"/>
      <c r="C1048" s="9"/>
      <c r="D1048" s="10"/>
      <c r="E1048" s="11"/>
      <c r="F1048" s="11"/>
      <c r="G1048" s="1"/>
    </row>
    <row r="1049" spans="1:7" s="12" customFormat="1">
      <c r="A1049" s="8"/>
      <c r="B1049" s="9"/>
      <c r="C1049" s="9"/>
      <c r="D1049" s="10"/>
      <c r="E1049" s="11"/>
      <c r="F1049" s="11"/>
      <c r="G1049" s="1"/>
    </row>
    <row r="1050" spans="1:7" s="12" customFormat="1">
      <c r="A1050" s="8"/>
      <c r="B1050" s="9"/>
      <c r="C1050" s="9"/>
      <c r="D1050" s="10"/>
      <c r="E1050" s="11"/>
      <c r="F1050" s="11"/>
      <c r="G1050" s="1"/>
    </row>
    <row r="1051" spans="1:7" s="12" customFormat="1">
      <c r="A1051" s="8"/>
      <c r="B1051" s="9"/>
      <c r="C1051" s="9"/>
      <c r="D1051" s="10"/>
      <c r="E1051" s="11"/>
      <c r="F1051" s="11"/>
      <c r="G1051" s="1"/>
    </row>
    <row r="1052" spans="1:7" s="12" customFormat="1">
      <c r="A1052" s="8"/>
      <c r="B1052" s="9"/>
      <c r="C1052" s="9"/>
      <c r="D1052" s="10"/>
      <c r="E1052" s="11"/>
      <c r="F1052" s="11"/>
      <c r="G1052" s="1"/>
    </row>
    <row r="1053" spans="1:7" s="12" customFormat="1">
      <c r="A1053" s="8"/>
      <c r="B1053" s="9"/>
      <c r="C1053" s="9"/>
      <c r="D1053" s="10"/>
      <c r="E1053" s="11"/>
      <c r="F1053" s="11"/>
      <c r="G1053" s="1"/>
    </row>
    <row r="1054" spans="1:7" s="12" customFormat="1">
      <c r="A1054" s="8"/>
      <c r="B1054" s="9"/>
      <c r="C1054" s="9"/>
      <c r="D1054" s="10"/>
      <c r="E1054" s="11"/>
      <c r="F1054" s="11"/>
      <c r="G1054" s="1"/>
    </row>
    <row r="1055" spans="1:7" s="12" customFormat="1">
      <c r="A1055" s="8"/>
      <c r="B1055" s="9"/>
      <c r="C1055" s="9"/>
      <c r="D1055" s="10"/>
      <c r="E1055" s="11"/>
      <c r="F1055" s="11"/>
      <c r="G1055" s="1"/>
    </row>
    <row r="1056" spans="1:7" s="12" customFormat="1">
      <c r="A1056" s="8"/>
      <c r="B1056" s="9"/>
      <c r="C1056" s="9"/>
      <c r="D1056" s="10"/>
      <c r="E1056" s="11"/>
      <c r="F1056" s="11"/>
      <c r="G1056" s="1"/>
    </row>
    <row r="1057" spans="1:7" s="12" customFormat="1">
      <c r="A1057" s="8"/>
      <c r="B1057" s="9"/>
      <c r="C1057" s="9"/>
      <c r="D1057" s="10"/>
      <c r="E1057" s="11"/>
      <c r="F1057" s="11"/>
      <c r="G1057" s="1"/>
    </row>
    <row r="1058" spans="1:7" s="12" customFormat="1">
      <c r="A1058" s="8"/>
      <c r="B1058" s="9"/>
      <c r="C1058" s="9"/>
      <c r="D1058" s="10"/>
      <c r="E1058" s="11"/>
      <c r="F1058" s="11"/>
      <c r="G1058" s="1"/>
    </row>
    <row r="1059" spans="1:7" s="12" customFormat="1">
      <c r="A1059" s="8"/>
      <c r="B1059" s="9"/>
      <c r="C1059" s="9"/>
      <c r="D1059" s="10"/>
      <c r="E1059" s="11"/>
      <c r="F1059" s="11"/>
      <c r="G1059" s="1"/>
    </row>
    <row r="1060" spans="1:7" s="12" customFormat="1">
      <c r="A1060" s="8"/>
      <c r="B1060" s="9"/>
      <c r="C1060" s="9"/>
      <c r="D1060" s="10"/>
      <c r="E1060" s="11"/>
      <c r="F1060" s="11"/>
      <c r="G1060" s="1"/>
    </row>
    <row r="1061" spans="1:7" s="12" customFormat="1">
      <c r="A1061" s="8"/>
      <c r="B1061" s="9"/>
      <c r="C1061" s="9"/>
      <c r="D1061" s="10"/>
      <c r="E1061" s="11"/>
      <c r="F1061" s="11"/>
      <c r="G1061" s="1"/>
    </row>
    <row r="1062" spans="1:7" s="12" customFormat="1">
      <c r="A1062" s="8"/>
      <c r="B1062" s="9"/>
      <c r="C1062" s="9"/>
      <c r="D1062" s="10"/>
      <c r="E1062" s="11"/>
      <c r="F1062" s="11"/>
      <c r="G1062" s="1"/>
    </row>
    <row r="1063" spans="1:7" s="12" customFormat="1">
      <c r="A1063" s="8"/>
      <c r="B1063" s="9"/>
      <c r="C1063" s="9"/>
      <c r="D1063" s="10"/>
      <c r="E1063" s="11"/>
      <c r="F1063" s="11"/>
      <c r="G1063" s="1"/>
    </row>
    <row r="1064" spans="1:7" s="12" customFormat="1">
      <c r="A1064" s="8"/>
      <c r="B1064" s="9"/>
      <c r="C1064" s="9"/>
      <c r="D1064" s="10"/>
      <c r="E1064" s="11"/>
      <c r="F1064" s="11"/>
      <c r="G1064" s="1"/>
    </row>
    <row r="1065" spans="1:7" s="12" customFormat="1">
      <c r="A1065" s="8"/>
      <c r="B1065" s="9"/>
      <c r="C1065" s="9"/>
      <c r="D1065" s="10"/>
      <c r="E1065" s="11"/>
      <c r="F1065" s="11"/>
      <c r="G1065" s="1"/>
    </row>
    <row r="1066" spans="1:7" s="12" customFormat="1">
      <c r="A1066" s="8"/>
      <c r="B1066" s="9"/>
      <c r="C1066" s="9"/>
      <c r="D1066" s="10"/>
      <c r="E1066" s="11"/>
      <c r="F1066" s="11"/>
      <c r="G1066" s="1"/>
    </row>
    <row r="1067" spans="1:7" s="12" customFormat="1">
      <c r="A1067" s="8"/>
      <c r="B1067" s="9"/>
      <c r="C1067" s="9"/>
      <c r="D1067" s="10"/>
      <c r="E1067" s="11"/>
      <c r="F1067" s="11"/>
      <c r="G1067" s="1"/>
    </row>
    <row r="1068" spans="1:7" s="12" customFormat="1">
      <c r="A1068" s="8"/>
      <c r="B1068" s="9"/>
      <c r="C1068" s="9"/>
      <c r="D1068" s="10"/>
      <c r="E1068" s="11"/>
      <c r="F1068" s="11"/>
      <c r="G1068" s="1"/>
    </row>
    <row r="1069" spans="1:7" s="12" customFormat="1">
      <c r="A1069" s="8"/>
      <c r="B1069" s="9"/>
      <c r="C1069" s="9"/>
      <c r="D1069" s="10"/>
      <c r="E1069" s="11"/>
      <c r="F1069" s="11"/>
      <c r="G1069" s="1"/>
    </row>
    <row r="1070" spans="1:7" s="12" customFormat="1">
      <c r="A1070" s="8"/>
      <c r="B1070" s="9"/>
      <c r="C1070" s="9"/>
      <c r="D1070" s="10"/>
      <c r="E1070" s="11"/>
      <c r="F1070" s="11"/>
      <c r="G1070" s="1"/>
    </row>
    <row r="1071" spans="1:7" s="12" customFormat="1">
      <c r="A1071" s="8"/>
      <c r="B1071" s="9"/>
      <c r="C1071" s="9"/>
      <c r="D1071" s="10"/>
      <c r="E1071" s="11"/>
      <c r="F1071" s="11"/>
      <c r="G1071" s="1"/>
    </row>
    <row r="1072" spans="1:7" s="12" customFormat="1">
      <c r="A1072" s="8"/>
      <c r="B1072" s="9"/>
      <c r="C1072" s="9"/>
      <c r="D1072" s="10"/>
      <c r="E1072" s="11"/>
      <c r="F1072" s="11"/>
      <c r="G1072" s="1"/>
    </row>
    <row r="1073" spans="1:7" s="12" customFormat="1">
      <c r="A1073" s="8"/>
      <c r="B1073" s="9"/>
      <c r="C1073" s="9"/>
      <c r="D1073" s="10"/>
      <c r="E1073" s="11"/>
      <c r="F1073" s="11"/>
      <c r="G1073" s="1"/>
    </row>
    <row r="1074" spans="1:7" s="12" customFormat="1">
      <c r="A1074" s="8"/>
      <c r="B1074" s="9"/>
      <c r="C1074" s="9"/>
      <c r="D1074" s="10"/>
      <c r="E1074" s="11"/>
      <c r="F1074" s="11"/>
      <c r="G1074" s="1"/>
    </row>
    <row r="1075" spans="1:7" s="12" customFormat="1">
      <c r="A1075" s="8"/>
      <c r="B1075" s="9"/>
      <c r="C1075" s="9"/>
      <c r="D1075" s="10"/>
      <c r="E1075" s="11"/>
      <c r="F1075" s="11"/>
      <c r="G1075" s="1"/>
    </row>
    <row r="1076" spans="1:7" s="12" customFormat="1">
      <c r="A1076" s="8"/>
      <c r="B1076" s="9"/>
      <c r="C1076" s="9"/>
      <c r="D1076" s="10"/>
      <c r="E1076" s="11"/>
      <c r="F1076" s="11"/>
      <c r="G1076" s="1"/>
    </row>
    <row r="1077" spans="1:7" s="12" customFormat="1">
      <c r="A1077" s="8"/>
      <c r="B1077" s="9"/>
      <c r="C1077" s="9"/>
      <c r="D1077" s="10"/>
      <c r="E1077" s="11"/>
      <c r="F1077" s="11"/>
      <c r="G1077" s="1"/>
    </row>
    <row r="1078" spans="1:7" s="12" customFormat="1">
      <c r="A1078" s="8"/>
      <c r="B1078" s="9"/>
      <c r="C1078" s="9"/>
      <c r="D1078" s="10"/>
      <c r="E1078" s="11"/>
      <c r="F1078" s="11"/>
      <c r="G1078" s="1"/>
    </row>
    <row r="1079" spans="1:7" s="12" customFormat="1">
      <c r="A1079" s="8"/>
      <c r="B1079" s="9"/>
      <c r="C1079" s="9"/>
      <c r="D1079" s="10"/>
      <c r="E1079" s="11"/>
      <c r="F1079" s="11"/>
      <c r="G1079" s="1"/>
    </row>
    <row r="1080" spans="1:7" s="12" customFormat="1">
      <c r="A1080" s="8"/>
      <c r="B1080" s="9"/>
      <c r="C1080" s="9"/>
      <c r="D1080" s="10"/>
      <c r="E1080" s="11"/>
      <c r="F1080" s="11"/>
      <c r="G1080" s="1"/>
    </row>
    <row r="1081" spans="1:7" s="12" customFormat="1">
      <c r="A1081" s="8"/>
      <c r="B1081" s="9"/>
      <c r="C1081" s="9"/>
      <c r="D1081" s="10"/>
      <c r="E1081" s="11"/>
      <c r="F1081" s="11"/>
      <c r="G1081" s="1"/>
    </row>
    <row r="1082" spans="1:7" s="12" customFormat="1">
      <c r="A1082" s="8"/>
      <c r="B1082" s="9"/>
      <c r="C1082" s="9"/>
      <c r="D1082" s="10"/>
      <c r="E1082" s="11"/>
      <c r="F1082" s="11"/>
      <c r="G1082" s="1"/>
    </row>
    <row r="1083" spans="1:7" s="12" customFormat="1">
      <c r="A1083" s="8"/>
      <c r="B1083" s="9"/>
      <c r="C1083" s="9"/>
      <c r="D1083" s="10"/>
      <c r="E1083" s="11"/>
      <c r="F1083" s="11"/>
      <c r="G1083" s="1"/>
    </row>
    <row r="1084" spans="1:7" s="12" customFormat="1">
      <c r="A1084" s="8"/>
      <c r="B1084" s="9"/>
      <c r="C1084" s="9"/>
      <c r="D1084" s="10"/>
      <c r="E1084" s="11"/>
      <c r="F1084" s="11"/>
      <c r="G1084" s="1"/>
    </row>
    <row r="1085" spans="1:7" s="12" customFormat="1">
      <c r="A1085" s="8"/>
      <c r="B1085" s="9"/>
      <c r="C1085" s="9"/>
      <c r="D1085" s="10"/>
      <c r="E1085" s="11"/>
      <c r="F1085" s="11"/>
      <c r="G1085" s="1"/>
    </row>
    <row r="1086" spans="1:7" s="12" customFormat="1">
      <c r="A1086" s="8"/>
      <c r="B1086" s="9"/>
      <c r="C1086" s="9"/>
      <c r="D1086" s="10"/>
      <c r="E1086" s="11"/>
      <c r="F1086" s="11"/>
      <c r="G1086" s="1"/>
    </row>
    <row r="1087" spans="1:7" s="12" customFormat="1">
      <c r="A1087" s="8"/>
      <c r="B1087" s="9"/>
      <c r="C1087" s="9"/>
      <c r="D1087" s="10"/>
      <c r="E1087" s="11"/>
      <c r="F1087" s="11"/>
      <c r="G1087" s="1"/>
    </row>
    <row r="1088" spans="1:7" s="12" customFormat="1">
      <c r="A1088" s="8"/>
      <c r="B1088" s="9"/>
      <c r="C1088" s="9"/>
      <c r="D1088" s="10"/>
      <c r="E1088" s="11"/>
      <c r="F1088" s="11"/>
      <c r="G1088" s="1"/>
    </row>
    <row r="1089" spans="1:7" s="12" customFormat="1">
      <c r="A1089" s="8"/>
      <c r="B1089" s="9"/>
      <c r="C1089" s="9"/>
      <c r="D1089" s="10"/>
      <c r="E1089" s="11"/>
      <c r="F1089" s="11"/>
      <c r="G1089" s="1"/>
    </row>
    <row r="1090" spans="1:7" s="12" customFormat="1">
      <c r="A1090" s="8"/>
      <c r="B1090" s="9"/>
      <c r="C1090" s="9"/>
      <c r="D1090" s="10"/>
      <c r="E1090" s="11"/>
      <c r="F1090" s="11"/>
      <c r="G1090" s="1"/>
    </row>
    <row r="1091" spans="1:7" s="12" customFormat="1">
      <c r="A1091" s="8"/>
      <c r="B1091" s="9"/>
      <c r="C1091" s="9"/>
      <c r="D1091" s="10"/>
      <c r="E1091" s="11"/>
      <c r="F1091" s="11"/>
      <c r="G1091" s="1"/>
    </row>
    <row r="1092" spans="1:7" s="12" customFormat="1">
      <c r="A1092" s="8"/>
      <c r="B1092" s="9"/>
      <c r="C1092" s="9"/>
      <c r="D1092" s="10"/>
      <c r="E1092" s="11"/>
      <c r="F1092" s="11"/>
      <c r="G1092" s="1"/>
    </row>
    <row r="1093" spans="1:7" s="12" customFormat="1">
      <c r="A1093" s="8"/>
      <c r="B1093" s="9"/>
      <c r="C1093" s="9"/>
      <c r="D1093" s="10"/>
      <c r="E1093" s="11"/>
      <c r="F1093" s="11"/>
      <c r="G1093" s="1"/>
    </row>
    <row r="1094" spans="1:7" s="12" customFormat="1">
      <c r="A1094" s="8"/>
      <c r="B1094" s="9"/>
      <c r="C1094" s="9"/>
      <c r="D1094" s="10"/>
      <c r="E1094" s="11"/>
      <c r="F1094" s="11"/>
      <c r="G1094" s="1"/>
    </row>
    <row r="1095" spans="1:7" s="12" customFormat="1">
      <c r="A1095" s="8"/>
      <c r="B1095" s="9"/>
      <c r="C1095" s="9"/>
      <c r="D1095" s="10"/>
      <c r="E1095" s="11"/>
      <c r="F1095" s="11"/>
      <c r="G1095" s="1"/>
    </row>
    <row r="1096" spans="1:7" s="12" customFormat="1">
      <c r="A1096" s="8"/>
      <c r="B1096" s="9"/>
      <c r="C1096" s="9"/>
      <c r="D1096" s="10"/>
      <c r="E1096" s="11"/>
      <c r="F1096" s="11"/>
      <c r="G1096" s="1"/>
    </row>
    <row r="1097" spans="1:7" s="12" customFormat="1">
      <c r="A1097" s="8"/>
      <c r="B1097" s="9"/>
      <c r="C1097" s="9"/>
      <c r="D1097" s="10"/>
      <c r="E1097" s="11"/>
      <c r="F1097" s="11"/>
      <c r="G1097" s="1"/>
    </row>
    <row r="1098" spans="1:7" s="12" customFormat="1">
      <c r="A1098" s="8"/>
      <c r="B1098" s="9"/>
      <c r="C1098" s="9"/>
      <c r="D1098" s="10"/>
      <c r="E1098" s="11"/>
      <c r="F1098" s="11"/>
      <c r="G1098" s="1"/>
    </row>
    <row r="1099" spans="1:7" s="12" customFormat="1">
      <c r="A1099" s="8"/>
      <c r="B1099" s="9"/>
      <c r="C1099" s="9"/>
      <c r="D1099" s="10"/>
      <c r="E1099" s="11"/>
      <c r="F1099" s="11"/>
      <c r="G1099" s="1"/>
    </row>
    <row r="1100" spans="1:7" s="12" customFormat="1">
      <c r="A1100" s="8"/>
      <c r="B1100" s="9"/>
      <c r="C1100" s="9"/>
      <c r="D1100" s="10"/>
      <c r="E1100" s="11"/>
      <c r="F1100" s="11"/>
      <c r="G1100" s="1"/>
    </row>
    <row r="1101" spans="1:7" s="12" customFormat="1">
      <c r="A1101" s="8"/>
      <c r="B1101" s="9"/>
      <c r="C1101" s="9"/>
      <c r="D1101" s="10"/>
      <c r="E1101" s="11"/>
      <c r="F1101" s="11"/>
      <c r="G1101" s="1"/>
    </row>
    <row r="1102" spans="1:7" s="12" customFormat="1">
      <c r="A1102" s="8"/>
      <c r="B1102" s="9"/>
      <c r="C1102" s="9"/>
      <c r="D1102" s="10"/>
      <c r="E1102" s="11"/>
      <c r="F1102" s="11"/>
      <c r="G1102" s="1"/>
    </row>
    <row r="1103" spans="1:7" s="12" customFormat="1">
      <c r="A1103" s="8"/>
      <c r="B1103" s="9"/>
      <c r="C1103" s="9"/>
      <c r="D1103" s="10"/>
      <c r="E1103" s="11"/>
      <c r="F1103" s="11"/>
      <c r="G1103" s="1"/>
    </row>
    <row r="1104" spans="1:7" s="12" customFormat="1">
      <c r="A1104" s="8"/>
      <c r="B1104" s="9"/>
      <c r="C1104" s="9"/>
      <c r="D1104" s="10"/>
      <c r="E1104" s="11"/>
      <c r="F1104" s="11"/>
      <c r="G1104" s="1"/>
    </row>
    <row r="1105" spans="1:7" s="12" customFormat="1">
      <c r="A1105" s="8"/>
      <c r="B1105" s="9"/>
      <c r="C1105" s="9"/>
      <c r="D1105" s="10"/>
      <c r="E1105" s="11"/>
      <c r="F1105" s="11"/>
      <c r="G1105" s="1"/>
    </row>
    <row r="1106" spans="1:7" s="12" customFormat="1">
      <c r="A1106" s="8"/>
      <c r="B1106" s="9"/>
      <c r="C1106" s="9"/>
      <c r="D1106" s="10"/>
      <c r="E1106" s="11"/>
      <c r="F1106" s="11"/>
      <c r="G1106" s="1"/>
    </row>
    <row r="1107" spans="1:7" s="12" customFormat="1">
      <c r="A1107" s="8"/>
      <c r="B1107" s="9"/>
      <c r="C1107" s="9"/>
      <c r="D1107" s="10"/>
      <c r="E1107" s="11"/>
      <c r="F1107" s="11"/>
      <c r="G1107" s="1"/>
    </row>
    <row r="1108" spans="1:7" s="12" customFormat="1">
      <c r="A1108" s="8"/>
      <c r="B1108" s="9"/>
      <c r="C1108" s="9"/>
      <c r="D1108" s="10"/>
      <c r="E1108" s="11"/>
      <c r="F1108" s="11"/>
      <c r="G1108" s="1"/>
    </row>
    <row r="1109" spans="1:7" s="12" customFormat="1">
      <c r="A1109" s="8"/>
      <c r="B1109" s="9"/>
      <c r="C1109" s="9"/>
      <c r="D1109" s="10"/>
      <c r="E1109" s="11"/>
      <c r="F1109" s="11"/>
      <c r="G1109" s="1"/>
    </row>
    <row r="1110" spans="1:7" s="12" customFormat="1">
      <c r="A1110" s="8"/>
      <c r="B1110" s="9"/>
      <c r="C1110" s="9"/>
      <c r="D1110" s="10"/>
      <c r="E1110" s="11"/>
      <c r="F1110" s="11"/>
      <c r="G1110" s="1"/>
    </row>
    <row r="1111" spans="1:7" s="12" customFormat="1">
      <c r="A1111" s="8"/>
      <c r="B1111" s="9"/>
      <c r="C1111" s="9"/>
      <c r="D1111" s="10"/>
      <c r="E1111" s="11"/>
      <c r="F1111" s="11"/>
      <c r="G1111" s="1"/>
    </row>
    <row r="1112" spans="1:7" s="12" customFormat="1">
      <c r="A1112" s="8"/>
      <c r="B1112" s="9"/>
      <c r="C1112" s="9"/>
      <c r="D1112" s="10"/>
      <c r="E1112" s="11"/>
      <c r="F1112" s="11"/>
      <c r="G1112" s="1"/>
    </row>
    <row r="1113" spans="1:7" s="12" customFormat="1">
      <c r="A1113" s="8"/>
      <c r="B1113" s="9"/>
      <c r="C1113" s="9"/>
      <c r="D1113" s="10"/>
      <c r="E1113" s="11"/>
      <c r="F1113" s="11"/>
      <c r="G1113" s="1"/>
    </row>
    <row r="1114" spans="1:7" s="12" customFormat="1">
      <c r="A1114" s="8"/>
      <c r="B1114" s="9"/>
      <c r="C1114" s="9"/>
      <c r="D1114" s="10"/>
      <c r="E1114" s="11"/>
      <c r="F1114" s="11"/>
      <c r="G1114" s="1"/>
    </row>
    <row r="1115" spans="1:7" s="12" customFormat="1">
      <c r="A1115" s="8"/>
      <c r="B1115" s="9"/>
      <c r="C1115" s="9"/>
      <c r="D1115" s="10"/>
      <c r="E1115" s="11"/>
      <c r="F1115" s="11"/>
      <c r="G1115" s="1"/>
    </row>
    <row r="1116" spans="1:7" s="12" customFormat="1">
      <c r="A1116" s="8"/>
      <c r="B1116" s="9"/>
      <c r="C1116" s="9"/>
      <c r="D1116" s="10"/>
      <c r="E1116" s="11"/>
      <c r="F1116" s="11"/>
      <c r="G1116" s="1"/>
    </row>
    <row r="1117" spans="1:7" s="12" customFormat="1">
      <c r="A1117" s="8"/>
      <c r="B1117" s="9"/>
      <c r="C1117" s="9"/>
      <c r="D1117" s="10"/>
      <c r="E1117" s="11"/>
      <c r="F1117" s="11"/>
      <c r="G1117" s="1"/>
    </row>
    <row r="1118" spans="1:7" s="12" customFormat="1">
      <c r="A1118" s="8"/>
      <c r="B1118" s="9"/>
      <c r="C1118" s="9"/>
      <c r="D1118" s="10"/>
      <c r="E1118" s="11"/>
      <c r="F1118" s="11"/>
      <c r="G1118" s="1"/>
    </row>
    <row r="1119" spans="1:7" s="12" customFormat="1">
      <c r="A1119" s="8"/>
      <c r="B1119" s="9"/>
      <c r="C1119" s="9"/>
      <c r="D1119" s="10"/>
      <c r="E1119" s="11"/>
      <c r="F1119" s="11"/>
      <c r="G1119" s="1"/>
    </row>
    <row r="1120" spans="1:7" s="12" customFormat="1">
      <c r="A1120" s="8"/>
      <c r="B1120" s="9"/>
      <c r="C1120" s="9"/>
      <c r="D1120" s="10"/>
      <c r="E1120" s="11"/>
      <c r="F1120" s="11"/>
      <c r="G1120" s="1"/>
    </row>
    <row r="1121" spans="1:7" s="12" customFormat="1">
      <c r="A1121" s="8"/>
      <c r="B1121" s="9"/>
      <c r="C1121" s="9"/>
      <c r="D1121" s="10"/>
      <c r="E1121" s="11"/>
      <c r="F1121" s="11"/>
      <c r="G1121" s="1"/>
    </row>
    <row r="1122" spans="1:7" s="12" customFormat="1">
      <c r="A1122" s="8"/>
      <c r="B1122" s="9"/>
      <c r="C1122" s="9"/>
      <c r="D1122" s="10"/>
      <c r="E1122" s="11"/>
      <c r="F1122" s="11"/>
      <c r="G1122" s="1"/>
    </row>
    <row r="1123" spans="1:7" s="12" customFormat="1">
      <c r="A1123" s="8"/>
      <c r="B1123" s="9"/>
      <c r="C1123" s="9"/>
      <c r="D1123" s="10"/>
      <c r="E1123" s="11"/>
      <c r="F1123" s="11"/>
      <c r="G1123" s="1"/>
    </row>
    <row r="1124" spans="1:7" s="12" customFormat="1">
      <c r="A1124" s="8"/>
      <c r="B1124" s="9"/>
      <c r="C1124" s="9"/>
      <c r="D1124" s="10"/>
      <c r="E1124" s="11"/>
      <c r="F1124" s="11"/>
      <c r="G1124" s="1"/>
    </row>
    <row r="1125" spans="1:7" s="12" customFormat="1">
      <c r="A1125" s="8"/>
      <c r="B1125" s="9"/>
      <c r="C1125" s="9"/>
      <c r="D1125" s="10"/>
      <c r="E1125" s="11"/>
      <c r="F1125" s="11"/>
      <c r="G1125" s="1"/>
    </row>
    <row r="1126" spans="1:7" s="12" customFormat="1">
      <c r="A1126" s="8"/>
      <c r="B1126" s="9"/>
      <c r="C1126" s="9"/>
      <c r="D1126" s="10"/>
      <c r="E1126" s="11"/>
      <c r="F1126" s="11"/>
      <c r="G1126" s="1"/>
    </row>
    <row r="1127" spans="1:7" s="12" customFormat="1">
      <c r="A1127" s="8"/>
      <c r="B1127" s="9"/>
      <c r="C1127" s="9"/>
      <c r="D1127" s="10"/>
      <c r="E1127" s="11"/>
      <c r="F1127" s="11"/>
      <c r="G1127" s="1"/>
    </row>
    <row r="1128" spans="1:7" s="12" customFormat="1">
      <c r="A1128" s="8"/>
      <c r="B1128" s="9"/>
      <c r="C1128" s="9"/>
      <c r="D1128" s="10"/>
      <c r="E1128" s="11"/>
      <c r="F1128" s="11"/>
      <c r="G1128" s="1"/>
    </row>
    <row r="1129" spans="1:7" s="12" customFormat="1">
      <c r="A1129" s="8"/>
      <c r="B1129" s="9"/>
      <c r="C1129" s="9"/>
      <c r="D1129" s="10"/>
      <c r="E1129" s="11"/>
      <c r="F1129" s="11"/>
      <c r="G1129" s="1"/>
    </row>
    <row r="1130" spans="1:7" s="12" customFormat="1">
      <c r="A1130" s="8"/>
      <c r="B1130" s="9"/>
      <c r="C1130" s="9"/>
      <c r="D1130" s="10"/>
      <c r="E1130" s="11"/>
      <c r="F1130" s="11"/>
      <c r="G1130" s="1"/>
    </row>
    <row r="1131" spans="1:7" s="12" customFormat="1">
      <c r="A1131" s="8"/>
      <c r="B1131" s="9"/>
      <c r="C1131" s="9"/>
      <c r="D1131" s="10"/>
      <c r="E1131" s="11"/>
      <c r="F1131" s="11"/>
      <c r="G1131" s="1"/>
    </row>
    <row r="1132" spans="1:7" s="12" customFormat="1">
      <c r="A1132" s="8"/>
      <c r="B1132" s="9"/>
      <c r="C1132" s="9"/>
      <c r="D1132" s="10"/>
      <c r="E1132" s="11"/>
      <c r="F1132" s="11"/>
      <c r="G1132" s="1"/>
    </row>
    <row r="1133" spans="1:7" s="12" customFormat="1">
      <c r="A1133" s="8"/>
      <c r="B1133" s="9"/>
      <c r="C1133" s="9"/>
      <c r="D1133" s="10"/>
      <c r="E1133" s="11"/>
      <c r="F1133" s="11"/>
      <c r="G1133" s="1"/>
    </row>
    <row r="1134" spans="1:7" s="12" customFormat="1">
      <c r="A1134" s="8"/>
      <c r="B1134" s="9"/>
      <c r="C1134" s="9"/>
      <c r="D1134" s="10"/>
      <c r="E1134" s="11"/>
      <c r="F1134" s="11"/>
      <c r="G1134" s="1"/>
    </row>
    <row r="1135" spans="1:7" s="12" customFormat="1">
      <c r="A1135" s="8"/>
      <c r="B1135" s="9"/>
      <c r="C1135" s="9"/>
      <c r="D1135" s="10"/>
      <c r="E1135" s="11"/>
      <c r="F1135" s="11"/>
      <c r="G1135" s="1"/>
    </row>
    <row r="1136" spans="1:7" s="12" customFormat="1">
      <c r="A1136" s="8"/>
      <c r="B1136" s="9"/>
      <c r="C1136" s="9"/>
      <c r="D1136" s="10"/>
      <c r="E1136" s="11"/>
      <c r="F1136" s="11"/>
      <c r="G1136" s="1"/>
    </row>
    <row r="1137" spans="1:7" s="12" customFormat="1">
      <c r="A1137" s="8"/>
      <c r="B1137" s="9"/>
      <c r="C1137" s="9"/>
      <c r="D1137" s="10"/>
      <c r="E1137" s="11"/>
      <c r="F1137" s="11"/>
      <c r="G1137" s="1"/>
    </row>
    <row r="1138" spans="1:7" s="12" customFormat="1">
      <c r="A1138" s="8"/>
      <c r="B1138" s="9"/>
      <c r="C1138" s="9"/>
      <c r="D1138" s="10"/>
      <c r="E1138" s="11"/>
      <c r="F1138" s="11"/>
      <c r="G1138" s="1"/>
    </row>
    <row r="1139" spans="1:7" s="12" customFormat="1">
      <c r="A1139" s="8"/>
      <c r="B1139" s="9"/>
      <c r="C1139" s="9"/>
      <c r="D1139" s="10"/>
      <c r="E1139" s="11"/>
      <c r="F1139" s="11"/>
      <c r="G1139" s="1"/>
    </row>
    <row r="1140" spans="1:7" s="12" customFormat="1">
      <c r="A1140" s="8"/>
      <c r="B1140" s="9"/>
      <c r="C1140" s="9"/>
      <c r="D1140" s="10"/>
      <c r="E1140" s="11"/>
      <c r="F1140" s="11"/>
      <c r="G1140" s="1"/>
    </row>
    <row r="1141" spans="1:7" s="12" customFormat="1">
      <c r="A1141" s="8"/>
      <c r="B1141" s="9"/>
      <c r="C1141" s="9"/>
      <c r="D1141" s="10"/>
      <c r="E1141" s="11"/>
      <c r="F1141" s="11"/>
      <c r="G1141" s="1"/>
    </row>
    <row r="1142" spans="1:7" s="12" customFormat="1">
      <c r="A1142" s="8"/>
      <c r="B1142" s="9"/>
      <c r="C1142" s="9"/>
      <c r="D1142" s="10"/>
      <c r="E1142" s="11"/>
      <c r="F1142" s="11"/>
      <c r="G1142" s="1"/>
    </row>
    <row r="1143" spans="1:7" s="12" customFormat="1">
      <c r="A1143" s="8"/>
      <c r="B1143" s="9"/>
      <c r="C1143" s="9"/>
      <c r="D1143" s="10"/>
      <c r="E1143" s="11"/>
      <c r="F1143" s="11"/>
      <c r="G1143" s="1"/>
    </row>
    <row r="1144" spans="1:7" s="12" customFormat="1">
      <c r="A1144" s="8"/>
      <c r="B1144" s="9"/>
      <c r="C1144" s="9"/>
      <c r="D1144" s="10"/>
      <c r="E1144" s="11"/>
      <c r="F1144" s="11"/>
      <c r="G1144" s="1"/>
    </row>
    <row r="1145" spans="1:7" s="12" customFormat="1">
      <c r="A1145" s="8"/>
      <c r="B1145" s="9"/>
      <c r="C1145" s="9"/>
      <c r="D1145" s="10"/>
      <c r="E1145" s="11"/>
      <c r="F1145" s="11"/>
      <c r="G1145" s="1"/>
    </row>
    <row r="1146" spans="1:7" s="12" customFormat="1">
      <c r="A1146" s="8"/>
      <c r="B1146" s="9"/>
      <c r="C1146" s="9"/>
      <c r="D1146" s="10"/>
      <c r="E1146" s="11"/>
      <c r="F1146" s="11"/>
      <c r="G1146" s="1"/>
    </row>
    <row r="1147" spans="1:7" s="12" customFormat="1">
      <c r="A1147" s="8"/>
      <c r="B1147" s="9"/>
      <c r="C1147" s="9"/>
      <c r="D1147" s="10"/>
      <c r="E1147" s="11"/>
      <c r="F1147" s="11"/>
      <c r="G1147" s="1"/>
    </row>
    <row r="1148" spans="1:7" s="12" customFormat="1">
      <c r="A1148" s="8"/>
      <c r="B1148" s="9"/>
      <c r="C1148" s="9"/>
      <c r="D1148" s="10"/>
      <c r="E1148" s="11"/>
      <c r="F1148" s="11"/>
      <c r="G1148" s="1"/>
    </row>
    <row r="1149" spans="1:7" s="12" customFormat="1">
      <c r="A1149" s="8"/>
      <c r="B1149" s="9"/>
      <c r="C1149" s="9"/>
      <c r="D1149" s="10"/>
      <c r="E1149" s="11"/>
      <c r="F1149" s="11"/>
      <c r="G1149" s="1"/>
    </row>
    <row r="1150" spans="1:7" s="12" customFormat="1">
      <c r="A1150" s="8"/>
      <c r="B1150" s="9"/>
      <c r="C1150" s="9"/>
      <c r="D1150" s="10"/>
      <c r="E1150" s="11"/>
      <c r="F1150" s="11"/>
      <c r="G1150" s="1"/>
    </row>
    <row r="1151" spans="1:7" s="12" customFormat="1">
      <c r="A1151" s="8"/>
      <c r="B1151" s="9"/>
      <c r="C1151" s="9"/>
      <c r="D1151" s="10"/>
      <c r="E1151" s="11"/>
      <c r="F1151" s="11"/>
      <c r="G1151" s="1"/>
    </row>
    <row r="1152" spans="1:7" s="12" customFormat="1">
      <c r="A1152" s="8"/>
      <c r="B1152" s="9"/>
      <c r="C1152" s="9"/>
      <c r="D1152" s="10"/>
      <c r="E1152" s="11"/>
      <c r="F1152" s="11"/>
      <c r="G1152" s="1"/>
    </row>
    <row r="1153" spans="1:7" s="12" customFormat="1">
      <c r="A1153" s="8"/>
      <c r="B1153" s="9"/>
      <c r="C1153" s="9"/>
      <c r="D1153" s="10"/>
      <c r="E1153" s="11"/>
      <c r="F1153" s="11"/>
      <c r="G1153" s="1"/>
    </row>
    <row r="1154" spans="1:7" s="12" customFormat="1">
      <c r="A1154" s="8"/>
      <c r="B1154" s="9"/>
      <c r="C1154" s="9"/>
      <c r="D1154" s="10"/>
      <c r="E1154" s="11"/>
      <c r="F1154" s="11"/>
      <c r="G1154" s="1"/>
    </row>
    <row r="1155" spans="1:7" s="12" customFormat="1">
      <c r="A1155" s="8"/>
      <c r="B1155" s="9"/>
      <c r="C1155" s="9"/>
      <c r="D1155" s="10"/>
      <c r="E1155" s="11"/>
      <c r="F1155" s="11"/>
      <c r="G1155" s="1"/>
    </row>
    <row r="1156" spans="1:7" s="12" customFormat="1">
      <c r="A1156" s="8"/>
      <c r="B1156" s="9"/>
      <c r="C1156" s="9"/>
      <c r="D1156" s="10"/>
      <c r="E1156" s="11"/>
      <c r="F1156" s="11"/>
      <c r="G1156" s="1"/>
    </row>
    <row r="1157" spans="1:7" s="12" customFormat="1">
      <c r="A1157" s="8"/>
      <c r="B1157" s="9"/>
      <c r="C1157" s="9"/>
      <c r="D1157" s="10"/>
      <c r="E1157" s="11"/>
      <c r="F1157" s="11"/>
      <c r="G1157" s="1"/>
    </row>
    <row r="1158" spans="1:7" s="12" customFormat="1">
      <c r="A1158" s="8"/>
      <c r="B1158" s="9"/>
      <c r="C1158" s="9"/>
      <c r="D1158" s="10"/>
      <c r="E1158" s="11"/>
      <c r="F1158" s="11"/>
      <c r="G1158" s="1"/>
    </row>
    <row r="1159" spans="1:7" s="12" customFormat="1">
      <c r="A1159" s="8"/>
      <c r="B1159" s="9"/>
      <c r="C1159" s="9"/>
      <c r="D1159" s="10"/>
      <c r="E1159" s="11"/>
      <c r="F1159" s="11"/>
      <c r="G1159" s="1"/>
    </row>
    <row r="1160" spans="1:7" s="12" customFormat="1">
      <c r="A1160" s="8"/>
      <c r="B1160" s="9"/>
      <c r="C1160" s="9"/>
      <c r="D1160" s="10"/>
      <c r="E1160" s="11"/>
      <c r="F1160" s="11"/>
      <c r="G1160" s="1"/>
    </row>
    <row r="1161" spans="1:7" s="12" customFormat="1">
      <c r="A1161" s="8"/>
      <c r="B1161" s="9"/>
      <c r="C1161" s="9"/>
      <c r="D1161" s="10"/>
      <c r="E1161" s="11"/>
      <c r="F1161" s="11"/>
      <c r="G1161" s="1"/>
    </row>
    <row r="1162" spans="1:7" s="12" customFormat="1">
      <c r="A1162" s="8"/>
      <c r="B1162" s="9"/>
      <c r="C1162" s="9"/>
      <c r="D1162" s="10"/>
      <c r="E1162" s="11"/>
      <c r="F1162" s="11"/>
      <c r="G1162" s="1"/>
    </row>
    <row r="1163" spans="1:7" s="12" customFormat="1">
      <c r="A1163" s="8"/>
      <c r="B1163" s="9"/>
      <c r="C1163" s="9"/>
      <c r="D1163" s="10"/>
      <c r="E1163" s="11"/>
      <c r="F1163" s="11"/>
      <c r="G1163" s="1"/>
    </row>
    <row r="1164" spans="1:7" s="12" customFormat="1">
      <c r="A1164" s="8"/>
      <c r="B1164" s="9"/>
      <c r="C1164" s="9"/>
      <c r="D1164" s="10"/>
      <c r="E1164" s="11"/>
      <c r="F1164" s="11"/>
      <c r="G1164" s="1"/>
    </row>
    <row r="1165" spans="1:7" s="12" customFormat="1">
      <c r="A1165" s="8"/>
      <c r="B1165" s="9"/>
      <c r="C1165" s="9"/>
      <c r="D1165" s="10"/>
      <c r="E1165" s="11"/>
      <c r="F1165" s="11"/>
      <c r="G1165" s="1"/>
    </row>
    <row r="1166" spans="1:7" s="12" customFormat="1">
      <c r="A1166" s="8"/>
      <c r="B1166" s="9"/>
      <c r="C1166" s="9"/>
      <c r="D1166" s="10"/>
      <c r="E1166" s="11"/>
      <c r="F1166" s="11"/>
      <c r="G1166" s="1"/>
    </row>
    <row r="1167" spans="1:7" s="12" customFormat="1">
      <c r="A1167" s="8"/>
      <c r="B1167" s="9"/>
      <c r="C1167" s="9"/>
      <c r="D1167" s="10"/>
      <c r="E1167" s="11"/>
      <c r="F1167" s="11"/>
      <c r="G1167" s="1"/>
    </row>
    <row r="1168" spans="1:7" s="12" customFormat="1">
      <c r="A1168" s="8"/>
      <c r="B1168" s="9"/>
      <c r="C1168" s="9"/>
      <c r="D1168" s="10"/>
      <c r="E1168" s="11"/>
      <c r="F1168" s="11"/>
      <c r="G1168" s="1"/>
    </row>
    <row r="1169" spans="1:7" s="12" customFormat="1">
      <c r="A1169" s="8"/>
      <c r="B1169" s="9"/>
      <c r="C1169" s="9"/>
      <c r="D1169" s="10"/>
      <c r="E1169" s="11"/>
      <c r="F1169" s="11"/>
      <c r="G1169" s="1"/>
    </row>
    <row r="1170" spans="1:7" s="12" customFormat="1">
      <c r="A1170" s="8"/>
      <c r="B1170" s="9"/>
      <c r="C1170" s="9"/>
      <c r="D1170" s="10"/>
      <c r="E1170" s="11"/>
      <c r="F1170" s="11"/>
      <c r="G1170" s="1"/>
    </row>
    <row r="1171" spans="1:7" s="12" customFormat="1">
      <c r="A1171" s="8"/>
      <c r="B1171" s="9"/>
      <c r="C1171" s="9"/>
      <c r="D1171" s="10"/>
      <c r="E1171" s="11"/>
      <c r="F1171" s="11"/>
      <c r="G1171" s="1"/>
    </row>
    <row r="1172" spans="1:7" s="12" customFormat="1">
      <c r="A1172" s="8"/>
      <c r="B1172" s="9"/>
      <c r="C1172" s="9"/>
      <c r="D1172" s="10"/>
      <c r="E1172" s="11"/>
      <c r="F1172" s="11"/>
      <c r="G1172" s="1"/>
    </row>
    <row r="1173" spans="1:7" s="12" customFormat="1">
      <c r="A1173" s="8"/>
      <c r="B1173" s="9"/>
      <c r="C1173" s="9"/>
      <c r="D1173" s="10"/>
      <c r="E1173" s="11"/>
      <c r="F1173" s="11"/>
      <c r="G1173" s="1"/>
    </row>
    <row r="1174" spans="1:7" s="12" customFormat="1">
      <c r="A1174" s="8"/>
      <c r="B1174" s="9"/>
      <c r="C1174" s="9"/>
      <c r="D1174" s="10"/>
      <c r="E1174" s="11"/>
      <c r="F1174" s="11"/>
      <c r="G1174" s="1"/>
    </row>
    <row r="1175" spans="1:7" s="12" customFormat="1">
      <c r="A1175" s="8"/>
      <c r="B1175" s="9"/>
      <c r="C1175" s="9"/>
      <c r="D1175" s="10"/>
      <c r="E1175" s="11"/>
      <c r="F1175" s="11"/>
      <c r="G1175" s="1"/>
    </row>
    <row r="1176" spans="1:7" s="12" customFormat="1">
      <c r="A1176" s="8"/>
      <c r="B1176" s="9"/>
      <c r="C1176" s="9"/>
      <c r="D1176" s="10"/>
      <c r="E1176" s="11"/>
      <c r="F1176" s="11"/>
      <c r="G1176" s="1"/>
    </row>
    <row r="1177" spans="1:7" s="12" customFormat="1">
      <c r="A1177" s="8"/>
      <c r="B1177" s="9"/>
      <c r="C1177" s="9"/>
      <c r="D1177" s="10"/>
      <c r="E1177" s="11"/>
      <c r="F1177" s="11"/>
      <c r="G1177" s="1"/>
    </row>
    <row r="1178" spans="1:7" s="12" customFormat="1">
      <c r="A1178" s="8"/>
      <c r="B1178" s="9"/>
      <c r="C1178" s="9"/>
      <c r="D1178" s="10"/>
      <c r="E1178" s="11"/>
      <c r="F1178" s="11"/>
      <c r="G1178" s="1"/>
    </row>
    <row r="1179" spans="1:7" s="12" customFormat="1">
      <c r="A1179" s="8"/>
      <c r="B1179" s="9"/>
      <c r="C1179" s="9"/>
      <c r="D1179" s="10"/>
      <c r="E1179" s="11"/>
      <c r="F1179" s="11"/>
      <c r="G1179" s="1"/>
    </row>
    <row r="1180" spans="1:7" s="12" customFormat="1">
      <c r="A1180" s="8"/>
      <c r="B1180" s="9"/>
      <c r="C1180" s="9"/>
      <c r="D1180" s="10"/>
      <c r="E1180" s="11"/>
      <c r="F1180" s="11"/>
      <c r="G1180" s="1"/>
    </row>
    <row r="1181" spans="1:7" s="12" customFormat="1">
      <c r="A1181" s="8"/>
      <c r="B1181" s="9"/>
      <c r="C1181" s="9"/>
      <c r="D1181" s="10"/>
      <c r="E1181" s="11"/>
      <c r="F1181" s="11"/>
      <c r="G1181" s="1"/>
    </row>
    <row r="1182" spans="1:7" s="12" customFormat="1">
      <c r="A1182" s="8"/>
      <c r="B1182" s="9"/>
      <c r="C1182" s="9"/>
      <c r="D1182" s="10"/>
      <c r="E1182" s="11"/>
      <c r="F1182" s="11"/>
      <c r="G1182" s="1"/>
    </row>
    <row r="1183" spans="1:7" s="12" customFormat="1">
      <c r="A1183" s="8"/>
      <c r="B1183" s="9"/>
      <c r="C1183" s="9"/>
      <c r="D1183" s="10"/>
      <c r="E1183" s="11"/>
      <c r="F1183" s="11"/>
      <c r="G1183" s="1"/>
    </row>
    <row r="1184" spans="1:7" s="12" customFormat="1">
      <c r="A1184" s="8"/>
      <c r="B1184" s="9"/>
      <c r="C1184" s="9"/>
      <c r="D1184" s="10"/>
      <c r="E1184" s="11"/>
      <c r="F1184" s="11"/>
      <c r="G1184" s="1"/>
    </row>
    <row r="1185" spans="1:7" s="12" customFormat="1">
      <c r="A1185" s="8"/>
      <c r="B1185" s="9"/>
      <c r="C1185" s="9"/>
      <c r="D1185" s="10"/>
      <c r="E1185" s="11"/>
      <c r="F1185" s="11"/>
      <c r="G1185" s="1"/>
    </row>
    <row r="1186" spans="1:7" s="12" customFormat="1">
      <c r="A1186" s="8"/>
      <c r="B1186" s="9"/>
      <c r="C1186" s="9"/>
      <c r="D1186" s="10"/>
      <c r="E1186" s="11"/>
      <c r="F1186" s="11"/>
      <c r="G1186" s="1"/>
    </row>
    <row r="1187" spans="1:7" s="12" customFormat="1">
      <c r="A1187" s="8"/>
      <c r="B1187" s="9"/>
      <c r="C1187" s="9"/>
      <c r="D1187" s="10"/>
      <c r="E1187" s="11"/>
      <c r="F1187" s="11"/>
      <c r="G1187" s="1"/>
    </row>
    <row r="1188" spans="1:7" s="12" customFormat="1">
      <c r="A1188" s="8"/>
      <c r="B1188" s="9"/>
      <c r="C1188" s="9"/>
      <c r="D1188" s="10"/>
      <c r="E1188" s="11"/>
      <c r="F1188" s="11"/>
      <c r="G1188" s="1"/>
    </row>
    <row r="1189" spans="1:7" s="12" customFormat="1">
      <c r="A1189" s="8"/>
      <c r="B1189" s="9"/>
      <c r="C1189" s="9"/>
      <c r="D1189" s="10"/>
      <c r="E1189" s="11"/>
      <c r="F1189" s="11"/>
      <c r="G1189" s="1"/>
    </row>
    <row r="1190" spans="1:7" s="12" customFormat="1">
      <c r="A1190" s="8"/>
      <c r="B1190" s="9"/>
      <c r="C1190" s="9"/>
      <c r="D1190" s="10"/>
      <c r="E1190" s="11"/>
      <c r="F1190" s="11"/>
      <c r="G1190" s="1"/>
    </row>
    <row r="1191" spans="1:7" s="12" customFormat="1">
      <c r="A1191" s="8"/>
      <c r="B1191" s="9"/>
      <c r="C1191" s="9"/>
      <c r="D1191" s="10"/>
      <c r="E1191" s="11"/>
      <c r="F1191" s="11"/>
      <c r="G1191" s="1"/>
    </row>
    <row r="1192" spans="1:7" s="12" customFormat="1">
      <c r="A1192" s="8"/>
      <c r="B1192" s="9"/>
      <c r="C1192" s="9"/>
      <c r="D1192" s="10"/>
      <c r="E1192" s="11"/>
      <c r="F1192" s="11"/>
      <c r="G1192" s="1"/>
    </row>
    <row r="1193" spans="1:7" s="12" customFormat="1">
      <c r="A1193" s="8"/>
      <c r="B1193" s="9"/>
      <c r="C1193" s="9"/>
      <c r="D1193" s="10"/>
      <c r="E1193" s="11"/>
      <c r="F1193" s="11"/>
      <c r="G1193" s="1"/>
    </row>
    <row r="1194" spans="1:7" s="12" customFormat="1">
      <c r="A1194" s="8"/>
      <c r="B1194" s="9"/>
      <c r="C1194" s="9"/>
      <c r="D1194" s="10"/>
      <c r="E1194" s="11"/>
      <c r="F1194" s="11"/>
      <c r="G1194" s="1"/>
    </row>
    <row r="1195" spans="1:7" s="12" customFormat="1">
      <c r="A1195" s="8"/>
      <c r="B1195" s="9"/>
      <c r="C1195" s="9"/>
      <c r="D1195" s="10"/>
      <c r="E1195" s="11"/>
      <c r="F1195" s="11"/>
      <c r="G1195" s="1"/>
    </row>
    <row r="1196" spans="1:7" s="12" customFormat="1">
      <c r="A1196" s="8"/>
      <c r="B1196" s="9"/>
      <c r="C1196" s="9"/>
      <c r="D1196" s="10"/>
      <c r="E1196" s="11"/>
      <c r="F1196" s="11"/>
      <c r="G1196" s="1"/>
    </row>
    <row r="1197" spans="1:7" s="12" customFormat="1">
      <c r="A1197" s="8"/>
      <c r="B1197" s="9"/>
      <c r="C1197" s="9"/>
      <c r="D1197" s="10"/>
      <c r="E1197" s="11"/>
      <c r="F1197" s="11"/>
      <c r="G1197" s="1"/>
    </row>
    <row r="1198" spans="1:7" s="12" customFormat="1">
      <c r="A1198" s="8"/>
      <c r="B1198" s="9"/>
      <c r="C1198" s="9"/>
      <c r="D1198" s="10"/>
      <c r="E1198" s="11"/>
      <c r="F1198" s="11"/>
      <c r="G1198" s="1"/>
    </row>
    <row r="1199" spans="1:7" s="12" customFormat="1">
      <c r="A1199" s="8"/>
      <c r="B1199" s="9"/>
      <c r="C1199" s="9"/>
      <c r="D1199" s="10"/>
      <c r="E1199" s="11"/>
      <c r="F1199" s="11"/>
      <c r="G1199" s="1"/>
    </row>
    <row r="1200" spans="1:7" s="12" customFormat="1">
      <c r="A1200" s="8"/>
      <c r="B1200" s="9"/>
      <c r="C1200" s="9"/>
      <c r="D1200" s="10"/>
      <c r="E1200" s="11"/>
      <c r="F1200" s="11"/>
      <c r="G1200" s="1"/>
    </row>
    <row r="1201" spans="1:7" s="12" customFormat="1">
      <c r="A1201" s="8"/>
      <c r="B1201" s="9"/>
      <c r="C1201" s="9"/>
      <c r="D1201" s="10"/>
      <c r="E1201" s="11"/>
      <c r="F1201" s="11"/>
      <c r="G1201" s="1"/>
    </row>
    <row r="1202" spans="1:7" s="12" customFormat="1">
      <c r="A1202" s="8"/>
      <c r="B1202" s="9"/>
      <c r="C1202" s="9"/>
      <c r="D1202" s="10"/>
      <c r="E1202" s="11"/>
      <c r="F1202" s="11"/>
      <c r="G1202" s="1"/>
    </row>
    <row r="1203" spans="1:7" s="12" customFormat="1">
      <c r="A1203" s="8"/>
      <c r="B1203" s="9"/>
      <c r="C1203" s="9"/>
      <c r="D1203" s="10"/>
      <c r="E1203" s="11"/>
      <c r="F1203" s="11"/>
      <c r="G1203" s="1"/>
    </row>
    <row r="1204" spans="1:7" s="12" customFormat="1">
      <c r="A1204" s="8"/>
      <c r="B1204" s="9"/>
      <c r="C1204" s="9"/>
      <c r="D1204" s="10"/>
      <c r="E1204" s="11"/>
      <c r="F1204" s="11"/>
      <c r="G1204" s="1"/>
    </row>
    <row r="1205" spans="1:7" s="12" customFormat="1">
      <c r="A1205" s="8"/>
      <c r="B1205" s="9"/>
      <c r="C1205" s="9"/>
      <c r="D1205" s="10"/>
      <c r="E1205" s="11"/>
      <c r="F1205" s="11"/>
      <c r="G1205" s="1"/>
    </row>
    <row r="1206" spans="1:7" s="12" customFormat="1">
      <c r="A1206" s="8"/>
      <c r="B1206" s="9"/>
      <c r="C1206" s="9"/>
      <c r="D1206" s="10"/>
      <c r="E1206" s="11"/>
      <c r="F1206" s="11"/>
      <c r="G1206" s="1"/>
    </row>
    <row r="1207" spans="1:7" s="12" customFormat="1">
      <c r="A1207" s="8"/>
      <c r="B1207" s="9"/>
      <c r="C1207" s="9"/>
      <c r="D1207" s="10"/>
      <c r="E1207" s="11"/>
      <c r="F1207" s="11"/>
      <c r="G1207" s="1"/>
    </row>
    <row r="1208" spans="1:7" s="12" customFormat="1">
      <c r="A1208" s="8"/>
      <c r="B1208" s="9"/>
      <c r="C1208" s="9"/>
      <c r="D1208" s="10"/>
      <c r="E1208" s="11"/>
      <c r="F1208" s="11"/>
      <c r="G1208" s="1"/>
    </row>
    <row r="1209" spans="1:7" s="12" customFormat="1">
      <c r="A1209" s="8"/>
      <c r="B1209" s="9"/>
      <c r="C1209" s="9"/>
      <c r="D1209" s="10"/>
      <c r="E1209" s="11"/>
      <c r="F1209" s="11"/>
      <c r="G1209" s="1"/>
    </row>
    <row r="1210" spans="1:7" s="12" customFormat="1">
      <c r="A1210" s="8"/>
      <c r="B1210" s="9"/>
      <c r="C1210" s="9"/>
      <c r="D1210" s="10"/>
      <c r="E1210" s="11"/>
      <c r="F1210" s="11"/>
      <c r="G1210" s="1"/>
    </row>
    <row r="1211" spans="1:7" s="12" customFormat="1">
      <c r="A1211" s="8"/>
      <c r="B1211" s="9"/>
      <c r="C1211" s="9"/>
      <c r="D1211" s="10"/>
      <c r="E1211" s="11"/>
      <c r="F1211" s="11"/>
      <c r="G1211" s="1"/>
    </row>
    <row r="1212" spans="1:7" s="12" customFormat="1">
      <c r="A1212" s="8"/>
      <c r="B1212" s="9"/>
      <c r="C1212" s="9"/>
      <c r="D1212" s="10"/>
      <c r="E1212" s="11"/>
      <c r="F1212" s="11"/>
      <c r="G1212" s="1"/>
    </row>
    <row r="1213" spans="1:7" s="12" customFormat="1">
      <c r="A1213" s="8"/>
      <c r="B1213" s="9"/>
      <c r="C1213" s="9"/>
      <c r="D1213" s="10"/>
      <c r="E1213" s="11"/>
      <c r="F1213" s="11"/>
      <c r="G1213" s="1"/>
    </row>
    <row r="1214" spans="1:7" s="12" customFormat="1">
      <c r="A1214" s="8"/>
      <c r="B1214" s="9"/>
      <c r="C1214" s="9"/>
      <c r="D1214" s="10"/>
      <c r="E1214" s="11"/>
      <c r="F1214" s="11"/>
      <c r="G1214" s="1"/>
    </row>
    <row r="1215" spans="1:7" s="12" customFormat="1">
      <c r="A1215" s="8"/>
      <c r="B1215" s="9"/>
      <c r="C1215" s="9"/>
      <c r="D1215" s="10"/>
      <c r="E1215" s="11"/>
      <c r="F1215" s="11"/>
      <c r="G1215" s="1"/>
    </row>
    <row r="1216" spans="1:7" s="12" customFormat="1">
      <c r="A1216" s="8"/>
      <c r="B1216" s="9"/>
      <c r="C1216" s="9"/>
      <c r="D1216" s="10"/>
      <c r="E1216" s="11"/>
      <c r="F1216" s="11"/>
      <c r="G1216" s="1"/>
    </row>
    <row r="1217" spans="1:7" s="12" customFormat="1">
      <c r="A1217" s="8"/>
      <c r="B1217" s="9"/>
      <c r="C1217" s="9"/>
      <c r="D1217" s="10"/>
      <c r="E1217" s="11"/>
      <c r="F1217" s="11"/>
      <c r="G1217" s="1"/>
    </row>
    <row r="1218" spans="1:7" s="12" customFormat="1">
      <c r="A1218" s="8"/>
      <c r="B1218" s="9"/>
      <c r="C1218" s="9"/>
      <c r="D1218" s="10"/>
      <c r="E1218" s="11"/>
      <c r="F1218" s="11"/>
      <c r="G1218" s="1"/>
    </row>
    <row r="1219" spans="1:7" s="12" customFormat="1">
      <c r="A1219" s="8"/>
      <c r="B1219" s="9"/>
      <c r="C1219" s="9"/>
      <c r="D1219" s="10"/>
      <c r="E1219" s="11"/>
      <c r="F1219" s="11"/>
      <c r="G1219" s="1"/>
    </row>
    <row r="1220" spans="1:7" s="12" customFormat="1">
      <c r="A1220" s="8"/>
      <c r="B1220" s="9"/>
      <c r="C1220" s="9"/>
      <c r="D1220" s="10"/>
      <c r="E1220" s="11"/>
      <c r="F1220" s="11"/>
      <c r="G1220" s="1"/>
    </row>
    <row r="1221" spans="1:7" s="12" customFormat="1">
      <c r="A1221" s="8"/>
      <c r="B1221" s="9"/>
      <c r="C1221" s="9"/>
      <c r="D1221" s="10"/>
      <c r="E1221" s="11"/>
      <c r="F1221" s="11"/>
      <c r="G1221" s="1"/>
    </row>
    <row r="1222" spans="1:7" s="12" customFormat="1">
      <c r="A1222" s="8"/>
      <c r="B1222" s="9"/>
      <c r="C1222" s="9"/>
      <c r="D1222" s="10"/>
      <c r="E1222" s="11"/>
      <c r="F1222" s="11"/>
      <c r="G1222" s="1"/>
    </row>
    <row r="1223" spans="1:7" s="12" customFormat="1">
      <c r="A1223" s="8"/>
      <c r="B1223" s="9"/>
      <c r="C1223" s="9"/>
      <c r="D1223" s="10"/>
      <c r="E1223" s="11"/>
      <c r="F1223" s="11"/>
      <c r="G1223" s="1"/>
    </row>
    <row r="1224" spans="1:7" s="12" customFormat="1">
      <c r="A1224" s="8"/>
      <c r="B1224" s="9"/>
      <c r="C1224" s="9"/>
      <c r="D1224" s="10"/>
      <c r="E1224" s="11"/>
      <c r="F1224" s="11"/>
      <c r="G1224" s="1"/>
    </row>
    <row r="1225" spans="1:7" s="12" customFormat="1">
      <c r="A1225" s="8"/>
      <c r="B1225" s="9"/>
      <c r="C1225" s="9"/>
      <c r="D1225" s="10"/>
      <c r="E1225" s="11"/>
      <c r="F1225" s="11"/>
      <c r="G1225" s="1"/>
    </row>
    <row r="1226" spans="1:7" s="12" customFormat="1">
      <c r="A1226" s="8"/>
      <c r="B1226" s="9"/>
      <c r="C1226" s="9"/>
      <c r="D1226" s="10"/>
      <c r="E1226" s="11"/>
      <c r="F1226" s="11"/>
      <c r="G1226" s="1"/>
    </row>
    <row r="1227" spans="1:7" s="12" customFormat="1">
      <c r="A1227" s="8"/>
      <c r="B1227" s="9"/>
      <c r="C1227" s="9"/>
      <c r="D1227" s="10"/>
      <c r="E1227" s="11"/>
      <c r="F1227" s="11"/>
      <c r="G1227" s="1"/>
    </row>
    <row r="1228" spans="1:7" s="12" customFormat="1">
      <c r="A1228" s="8"/>
      <c r="B1228" s="9"/>
      <c r="C1228" s="9"/>
      <c r="D1228" s="10"/>
      <c r="E1228" s="11"/>
      <c r="F1228" s="11"/>
      <c r="G1228" s="1"/>
    </row>
    <row r="1229" spans="1:7" s="12" customFormat="1">
      <c r="A1229" s="8"/>
      <c r="B1229" s="9"/>
      <c r="C1229" s="9"/>
      <c r="D1229" s="10"/>
      <c r="E1229" s="11"/>
      <c r="F1229" s="11"/>
      <c r="G1229" s="1"/>
    </row>
    <row r="1230" spans="1:7" s="12" customFormat="1">
      <c r="A1230" s="8"/>
      <c r="B1230" s="9"/>
      <c r="C1230" s="9"/>
      <c r="D1230" s="10"/>
      <c r="E1230" s="11"/>
      <c r="F1230" s="11"/>
      <c r="G1230" s="1"/>
    </row>
    <row r="1231" spans="1:7" s="12" customFormat="1">
      <c r="A1231" s="8"/>
      <c r="B1231" s="9"/>
      <c r="C1231" s="9"/>
      <c r="D1231" s="10"/>
      <c r="E1231" s="11"/>
      <c r="F1231" s="11"/>
      <c r="G1231" s="1"/>
    </row>
    <row r="1232" spans="1:7" s="12" customFormat="1">
      <c r="A1232" s="8"/>
      <c r="B1232" s="9"/>
      <c r="C1232" s="9"/>
      <c r="D1232" s="10"/>
      <c r="E1232" s="11"/>
      <c r="F1232" s="11"/>
      <c r="G1232" s="1"/>
    </row>
    <row r="1233" spans="1:7" s="12" customFormat="1">
      <c r="A1233" s="8"/>
      <c r="B1233" s="9"/>
      <c r="C1233" s="9"/>
      <c r="D1233" s="10"/>
      <c r="E1233" s="11"/>
      <c r="F1233" s="11"/>
      <c r="G1233" s="1"/>
    </row>
    <row r="1234" spans="1:7" s="12" customFormat="1">
      <c r="A1234" s="8"/>
      <c r="B1234" s="9"/>
      <c r="C1234" s="9"/>
      <c r="D1234" s="10"/>
      <c r="E1234" s="11"/>
      <c r="F1234" s="11"/>
      <c r="G1234" s="1"/>
    </row>
    <row r="1235" spans="1:7" s="12" customFormat="1">
      <c r="A1235" s="8"/>
      <c r="B1235" s="9"/>
      <c r="C1235" s="9"/>
      <c r="D1235" s="10"/>
      <c r="E1235" s="11"/>
      <c r="F1235" s="11"/>
      <c r="G1235" s="1"/>
    </row>
    <row r="1236" spans="1:7" s="12" customFormat="1">
      <c r="A1236" s="8"/>
      <c r="B1236" s="9"/>
      <c r="C1236" s="9"/>
      <c r="D1236" s="10"/>
      <c r="E1236" s="11"/>
      <c r="F1236" s="11"/>
      <c r="G1236" s="1"/>
    </row>
    <row r="1237" spans="1:7" s="12" customFormat="1">
      <c r="A1237" s="8"/>
      <c r="B1237" s="9"/>
      <c r="C1237" s="9"/>
      <c r="D1237" s="10"/>
      <c r="E1237" s="11"/>
      <c r="F1237" s="11"/>
      <c r="G1237" s="1"/>
    </row>
    <row r="1238" spans="1:7" s="12" customFormat="1">
      <c r="A1238" s="8"/>
      <c r="B1238" s="9"/>
      <c r="C1238" s="9"/>
      <c r="D1238" s="10"/>
      <c r="E1238" s="11"/>
      <c r="F1238" s="11"/>
      <c r="G1238" s="1"/>
    </row>
    <row r="1239" spans="1:7" s="12" customFormat="1">
      <c r="A1239" s="8"/>
      <c r="B1239" s="9"/>
      <c r="C1239" s="9"/>
      <c r="D1239" s="10"/>
      <c r="E1239" s="11"/>
      <c r="F1239" s="11"/>
      <c r="G1239" s="1"/>
    </row>
    <row r="1240" spans="1:7" s="12" customFormat="1">
      <c r="A1240" s="8"/>
      <c r="B1240" s="9"/>
      <c r="C1240" s="9"/>
      <c r="D1240" s="10"/>
      <c r="E1240" s="11"/>
      <c r="F1240" s="11"/>
      <c r="G1240" s="1"/>
    </row>
    <row r="1241" spans="1:7" s="12" customFormat="1">
      <c r="A1241" s="8"/>
      <c r="B1241" s="9"/>
      <c r="C1241" s="9"/>
      <c r="D1241" s="10"/>
      <c r="E1241" s="11"/>
      <c r="F1241" s="11"/>
      <c r="G1241" s="1"/>
    </row>
    <row r="1242" spans="1:7" s="12" customFormat="1">
      <c r="A1242" s="8"/>
      <c r="B1242" s="9"/>
      <c r="C1242" s="9"/>
      <c r="D1242" s="10"/>
      <c r="E1242" s="11"/>
      <c r="F1242" s="11"/>
      <c r="G1242" s="1"/>
    </row>
    <row r="1243" spans="1:7" s="12" customFormat="1">
      <c r="A1243" s="8"/>
      <c r="B1243" s="9"/>
      <c r="C1243" s="9"/>
      <c r="D1243" s="10"/>
      <c r="E1243" s="11"/>
      <c r="F1243" s="11"/>
      <c r="G1243" s="1"/>
    </row>
    <row r="1244" spans="1:7" s="12" customFormat="1">
      <c r="A1244" s="8"/>
      <c r="B1244" s="9"/>
      <c r="C1244" s="9"/>
      <c r="D1244" s="10"/>
      <c r="E1244" s="11"/>
      <c r="F1244" s="11"/>
      <c r="G1244" s="1"/>
    </row>
    <row r="1245" spans="1:7" s="12" customFormat="1">
      <c r="A1245" s="8"/>
      <c r="B1245" s="9"/>
      <c r="C1245" s="9"/>
      <c r="D1245" s="10"/>
      <c r="E1245" s="11"/>
      <c r="F1245" s="11"/>
      <c r="G1245" s="1"/>
    </row>
    <row r="1246" spans="1:7" s="12" customFormat="1">
      <c r="A1246" s="8"/>
      <c r="B1246" s="9"/>
      <c r="C1246" s="9"/>
      <c r="D1246" s="10"/>
      <c r="E1246" s="11"/>
      <c r="F1246" s="11"/>
      <c r="G1246" s="1"/>
    </row>
    <row r="1247" spans="1:7" s="12" customFormat="1">
      <c r="A1247" s="8"/>
      <c r="B1247" s="9"/>
      <c r="C1247" s="9"/>
      <c r="D1247" s="10"/>
      <c r="E1247" s="11"/>
      <c r="F1247" s="11"/>
      <c r="G1247" s="1"/>
    </row>
    <row r="1248" spans="1:7" s="12" customFormat="1">
      <c r="A1248" s="8"/>
      <c r="B1248" s="9"/>
      <c r="C1248" s="9"/>
      <c r="D1248" s="10"/>
      <c r="E1248" s="11"/>
      <c r="F1248" s="11"/>
      <c r="G1248" s="1"/>
    </row>
    <row r="1249" spans="1:7" s="12" customFormat="1">
      <c r="A1249" s="8"/>
      <c r="B1249" s="9"/>
      <c r="C1249" s="9"/>
      <c r="D1249" s="10"/>
      <c r="E1249" s="11"/>
      <c r="F1249" s="11"/>
      <c r="G1249" s="1"/>
    </row>
    <row r="1250" spans="1:7" s="12" customFormat="1">
      <c r="A1250" s="8"/>
      <c r="B1250" s="9"/>
      <c r="C1250" s="9"/>
      <c r="D1250" s="10"/>
      <c r="E1250" s="11"/>
      <c r="F1250" s="11"/>
      <c r="G1250" s="1"/>
    </row>
    <row r="1251" spans="1:7" s="12" customFormat="1">
      <c r="A1251" s="8"/>
      <c r="B1251" s="9"/>
      <c r="C1251" s="9"/>
      <c r="D1251" s="10"/>
      <c r="E1251" s="11"/>
      <c r="F1251" s="11"/>
      <c r="G1251" s="1"/>
    </row>
    <row r="1252" spans="1:7" s="12" customFormat="1">
      <c r="A1252" s="8"/>
      <c r="B1252" s="9"/>
      <c r="C1252" s="9"/>
      <c r="D1252" s="10"/>
      <c r="E1252" s="11"/>
      <c r="F1252" s="11"/>
      <c r="G1252" s="1"/>
    </row>
    <row r="1253" spans="1:7" s="12" customFormat="1">
      <c r="A1253" s="8"/>
      <c r="B1253" s="9"/>
      <c r="C1253" s="9"/>
      <c r="D1253" s="10"/>
      <c r="E1253" s="11"/>
      <c r="F1253" s="11"/>
      <c r="G1253" s="1"/>
    </row>
    <row r="1254" spans="1:7" s="12" customFormat="1">
      <c r="A1254" s="8"/>
      <c r="B1254" s="9"/>
      <c r="C1254" s="9"/>
      <c r="D1254" s="10"/>
      <c r="E1254" s="11"/>
      <c r="F1254" s="11"/>
      <c r="G1254" s="1"/>
    </row>
    <row r="1255" spans="1:7" s="12" customFormat="1">
      <c r="A1255" s="8"/>
      <c r="B1255" s="9"/>
      <c r="C1255" s="9"/>
      <c r="D1255" s="10"/>
      <c r="E1255" s="11"/>
      <c r="F1255" s="11"/>
      <c r="G1255" s="1"/>
    </row>
    <row r="1256" spans="1:7" s="12" customFormat="1">
      <c r="A1256" s="8"/>
      <c r="B1256" s="9"/>
      <c r="C1256" s="9"/>
      <c r="D1256" s="10"/>
      <c r="E1256" s="11"/>
      <c r="F1256" s="11"/>
      <c r="G1256" s="1"/>
    </row>
    <row r="1257" spans="1:7" s="12" customFormat="1">
      <c r="A1257" s="8"/>
      <c r="B1257" s="9"/>
      <c r="C1257" s="9"/>
      <c r="D1257" s="10"/>
      <c r="E1257" s="11"/>
      <c r="F1257" s="11"/>
      <c r="G1257" s="1"/>
    </row>
    <row r="1258" spans="1:7" s="12" customFormat="1">
      <c r="A1258" s="8"/>
      <c r="B1258" s="9"/>
      <c r="C1258" s="9"/>
      <c r="D1258" s="10"/>
      <c r="E1258" s="11"/>
      <c r="F1258" s="11"/>
      <c r="G1258" s="1"/>
    </row>
    <row r="1259" spans="1:7" s="12" customFormat="1">
      <c r="A1259" s="8"/>
      <c r="B1259" s="9"/>
      <c r="C1259" s="9"/>
      <c r="D1259" s="10"/>
      <c r="E1259" s="11"/>
      <c r="F1259" s="11"/>
      <c r="G1259" s="1"/>
    </row>
    <row r="1260" spans="1:7" s="12" customFormat="1">
      <c r="A1260" s="8"/>
      <c r="B1260" s="9"/>
      <c r="C1260" s="9"/>
      <c r="D1260" s="10"/>
      <c r="E1260" s="11"/>
      <c r="F1260" s="11"/>
      <c r="G1260" s="1"/>
    </row>
    <row r="1261" spans="1:7" s="12" customFormat="1">
      <c r="A1261" s="8"/>
      <c r="B1261" s="9"/>
      <c r="C1261" s="9"/>
      <c r="D1261" s="10"/>
      <c r="E1261" s="11"/>
      <c r="F1261" s="11"/>
      <c r="G1261" s="1"/>
    </row>
    <row r="1262" spans="1:7" s="12" customFormat="1">
      <c r="A1262" s="8"/>
      <c r="B1262" s="9"/>
      <c r="C1262" s="9"/>
      <c r="D1262" s="10"/>
      <c r="E1262" s="11"/>
      <c r="F1262" s="11"/>
      <c r="G1262" s="1"/>
    </row>
    <row r="1263" spans="1:7" s="12" customFormat="1">
      <c r="A1263" s="8"/>
      <c r="B1263" s="9"/>
      <c r="C1263" s="9"/>
      <c r="D1263" s="10"/>
      <c r="E1263" s="11"/>
      <c r="F1263" s="11"/>
      <c r="G1263" s="1"/>
    </row>
    <row r="1264" spans="1:7" s="12" customFormat="1">
      <c r="A1264" s="8"/>
      <c r="B1264" s="9"/>
      <c r="C1264" s="9"/>
      <c r="D1264" s="10"/>
      <c r="E1264" s="11"/>
      <c r="F1264" s="11"/>
      <c r="G1264" s="1"/>
    </row>
    <row r="1265" spans="1:7" s="12" customFormat="1">
      <c r="A1265" s="8"/>
      <c r="B1265" s="9"/>
      <c r="C1265" s="9"/>
      <c r="D1265" s="10"/>
      <c r="E1265" s="11"/>
      <c r="F1265" s="11"/>
      <c r="G1265" s="1"/>
    </row>
    <row r="1266" spans="1:7" s="12" customFormat="1">
      <c r="A1266" s="8"/>
      <c r="B1266" s="9"/>
      <c r="C1266" s="9"/>
      <c r="D1266" s="10"/>
      <c r="E1266" s="11"/>
      <c r="F1266" s="11"/>
      <c r="G1266" s="1"/>
    </row>
    <row r="1267" spans="1:7" s="12" customFormat="1">
      <c r="A1267" s="8"/>
      <c r="B1267" s="9"/>
      <c r="C1267" s="9"/>
      <c r="D1267" s="10"/>
      <c r="E1267" s="11"/>
      <c r="F1267" s="11"/>
      <c r="G1267" s="1"/>
    </row>
    <row r="1268" spans="1:7" s="12" customFormat="1">
      <c r="A1268" s="8"/>
      <c r="B1268" s="9"/>
      <c r="C1268" s="9"/>
      <c r="D1268" s="10"/>
      <c r="E1268" s="11"/>
      <c r="F1268" s="11"/>
      <c r="G1268" s="1"/>
    </row>
    <row r="1269" spans="1:7" s="12" customFormat="1">
      <c r="A1269" s="8"/>
      <c r="B1269" s="9"/>
      <c r="C1269" s="9"/>
      <c r="D1269" s="10"/>
      <c r="E1269" s="11"/>
      <c r="F1269" s="11"/>
      <c r="G1269" s="1"/>
    </row>
    <row r="1270" spans="1:7" s="12" customFormat="1">
      <c r="A1270" s="8"/>
      <c r="B1270" s="9"/>
      <c r="C1270" s="9"/>
      <c r="D1270" s="10"/>
      <c r="E1270" s="11"/>
      <c r="F1270" s="11"/>
      <c r="G1270" s="1"/>
    </row>
    <row r="1271" spans="1:7" s="12" customFormat="1">
      <c r="A1271" s="8"/>
      <c r="B1271" s="9"/>
      <c r="C1271" s="9"/>
      <c r="D1271" s="10"/>
      <c r="E1271" s="11"/>
      <c r="F1271" s="11"/>
      <c r="G1271" s="1"/>
    </row>
    <row r="1272" spans="1:7" s="12" customFormat="1">
      <c r="A1272" s="8"/>
      <c r="B1272" s="9"/>
      <c r="C1272" s="9"/>
      <c r="D1272" s="10"/>
      <c r="E1272" s="11"/>
      <c r="F1272" s="11"/>
      <c r="G1272" s="1"/>
    </row>
    <row r="1273" spans="1:7" s="12" customFormat="1">
      <c r="A1273" s="8"/>
      <c r="B1273" s="9"/>
      <c r="C1273" s="9"/>
      <c r="D1273" s="10"/>
      <c r="E1273" s="11"/>
      <c r="F1273" s="11"/>
      <c r="G1273" s="1"/>
    </row>
    <row r="1274" spans="1:7" s="12" customFormat="1">
      <c r="A1274" s="8"/>
      <c r="B1274" s="9"/>
      <c r="C1274" s="9"/>
      <c r="D1274" s="10"/>
      <c r="E1274" s="11"/>
      <c r="F1274" s="11"/>
      <c r="G1274" s="1"/>
    </row>
    <row r="1275" spans="1:7" s="12" customFormat="1">
      <c r="A1275" s="8"/>
      <c r="B1275" s="9"/>
      <c r="C1275" s="9"/>
      <c r="D1275" s="10"/>
      <c r="E1275" s="11"/>
      <c r="F1275" s="11"/>
      <c r="G1275" s="1"/>
    </row>
    <row r="1276" spans="1:7" s="12" customFormat="1">
      <c r="A1276" s="8"/>
      <c r="B1276" s="9"/>
      <c r="C1276" s="9"/>
      <c r="D1276" s="10"/>
      <c r="E1276" s="11"/>
      <c r="F1276" s="11"/>
      <c r="G1276" s="1"/>
    </row>
    <row r="1277" spans="1:7" s="12" customFormat="1">
      <c r="A1277" s="8"/>
      <c r="B1277" s="9"/>
      <c r="C1277" s="9"/>
      <c r="D1277" s="10"/>
      <c r="E1277" s="11"/>
      <c r="F1277" s="11"/>
      <c r="G1277" s="1"/>
    </row>
    <row r="1278" spans="1:7" s="12" customFormat="1">
      <c r="A1278" s="8"/>
      <c r="B1278" s="9"/>
      <c r="C1278" s="9"/>
      <c r="D1278" s="10"/>
      <c r="E1278" s="11"/>
      <c r="F1278" s="11"/>
      <c r="G1278" s="1"/>
    </row>
    <row r="1279" spans="1:7" s="12" customFormat="1">
      <c r="A1279" s="8"/>
      <c r="B1279" s="9"/>
      <c r="C1279" s="9"/>
      <c r="D1279" s="10"/>
      <c r="E1279" s="11"/>
      <c r="F1279" s="11"/>
      <c r="G1279" s="1"/>
    </row>
    <row r="1280" spans="1:7" s="12" customFormat="1">
      <c r="A1280" s="8"/>
      <c r="B1280" s="9"/>
      <c r="C1280" s="9"/>
      <c r="D1280" s="10"/>
      <c r="E1280" s="11"/>
      <c r="F1280" s="11"/>
      <c r="G1280" s="1"/>
    </row>
    <row r="1281" spans="1:7" s="12" customFormat="1">
      <c r="A1281" s="8"/>
      <c r="B1281" s="9"/>
      <c r="C1281" s="9"/>
      <c r="D1281" s="10"/>
      <c r="E1281" s="11"/>
      <c r="F1281" s="11"/>
      <c r="G1281" s="1"/>
    </row>
    <row r="1282" spans="1:7" s="12" customFormat="1">
      <c r="A1282" s="8"/>
      <c r="B1282" s="9"/>
      <c r="C1282" s="9"/>
      <c r="D1282" s="10"/>
      <c r="E1282" s="11"/>
      <c r="F1282" s="11"/>
      <c r="G1282" s="1"/>
    </row>
    <row r="1283" spans="1:7" s="12" customFormat="1">
      <c r="A1283" s="8"/>
      <c r="B1283" s="9"/>
      <c r="C1283" s="9"/>
      <c r="D1283" s="10"/>
      <c r="E1283" s="11"/>
      <c r="F1283" s="11"/>
      <c r="G1283" s="1"/>
    </row>
    <row r="1284" spans="1:7" s="12" customFormat="1">
      <c r="A1284" s="8"/>
      <c r="B1284" s="9"/>
      <c r="C1284" s="9"/>
      <c r="D1284" s="10"/>
      <c r="E1284" s="11"/>
      <c r="F1284" s="11"/>
      <c r="G1284" s="1"/>
    </row>
    <row r="1285" spans="1:7" s="12" customFormat="1">
      <c r="A1285" s="8"/>
      <c r="B1285" s="9"/>
      <c r="C1285" s="9"/>
      <c r="D1285" s="10"/>
      <c r="E1285" s="11"/>
      <c r="F1285" s="11"/>
      <c r="G1285" s="1"/>
    </row>
    <row r="1286" spans="1:7" s="12" customFormat="1">
      <c r="A1286" s="8"/>
      <c r="B1286" s="9"/>
      <c r="C1286" s="9"/>
      <c r="D1286" s="10"/>
      <c r="E1286" s="11"/>
      <c r="F1286" s="11"/>
      <c r="G1286" s="1"/>
    </row>
    <row r="1287" spans="1:7" s="12" customFormat="1">
      <c r="A1287" s="8"/>
      <c r="B1287" s="9"/>
      <c r="C1287" s="9"/>
      <c r="D1287" s="10"/>
      <c r="E1287" s="11"/>
      <c r="F1287" s="11"/>
      <c r="G1287" s="1"/>
    </row>
    <row r="1288" spans="1:7" s="12" customFormat="1">
      <c r="A1288" s="8"/>
      <c r="B1288" s="9"/>
      <c r="C1288" s="9"/>
      <c r="D1288" s="10"/>
      <c r="E1288" s="11"/>
      <c r="F1288" s="11"/>
      <c r="G1288" s="1"/>
    </row>
    <row r="1289" spans="1:7" s="12" customFormat="1">
      <c r="A1289" s="8"/>
      <c r="B1289" s="9"/>
      <c r="C1289" s="9"/>
      <c r="D1289" s="10"/>
      <c r="E1289" s="11"/>
      <c r="F1289" s="11"/>
      <c r="G1289" s="1"/>
    </row>
    <row r="1290" spans="1:7" s="12" customFormat="1">
      <c r="A1290" s="8"/>
      <c r="B1290" s="9"/>
      <c r="C1290" s="9"/>
      <c r="D1290" s="10"/>
      <c r="E1290" s="11"/>
      <c r="F1290" s="11"/>
      <c r="G1290" s="1"/>
    </row>
    <row r="1291" spans="1:7" s="12" customFormat="1">
      <c r="A1291" s="8"/>
      <c r="B1291" s="9"/>
      <c r="C1291" s="9"/>
      <c r="D1291" s="10"/>
      <c r="E1291" s="11"/>
      <c r="F1291" s="11"/>
      <c r="G1291" s="1"/>
    </row>
    <row r="1292" spans="1:7" s="12" customFormat="1">
      <c r="A1292" s="8"/>
      <c r="B1292" s="9"/>
      <c r="C1292" s="9"/>
      <c r="D1292" s="10"/>
      <c r="E1292" s="11"/>
      <c r="F1292" s="11"/>
      <c r="G1292" s="1"/>
    </row>
    <row r="1293" spans="1:7" s="12" customFormat="1">
      <c r="A1293" s="8"/>
      <c r="B1293" s="9"/>
      <c r="C1293" s="9"/>
      <c r="D1293" s="10"/>
      <c r="E1293" s="11"/>
      <c r="F1293" s="11"/>
      <c r="G1293" s="1"/>
    </row>
    <row r="1294" spans="1:7" s="12" customFormat="1">
      <c r="A1294" s="8"/>
      <c r="B1294" s="9"/>
      <c r="C1294" s="9"/>
      <c r="D1294" s="10"/>
      <c r="E1294" s="11"/>
      <c r="F1294" s="11"/>
      <c r="G1294" s="1"/>
    </row>
    <row r="1295" spans="1:7" s="12" customFormat="1">
      <c r="A1295" s="8"/>
      <c r="B1295" s="9"/>
      <c r="C1295" s="9"/>
      <c r="D1295" s="10"/>
      <c r="E1295" s="11"/>
      <c r="F1295" s="11"/>
      <c r="G1295" s="1"/>
    </row>
    <row r="1296" spans="1:7" s="12" customFormat="1">
      <c r="A1296" s="8"/>
      <c r="B1296" s="9"/>
      <c r="C1296" s="9"/>
      <c r="D1296" s="10"/>
      <c r="E1296" s="11"/>
      <c r="F1296" s="11"/>
      <c r="G1296" s="1"/>
    </row>
    <row r="1297" spans="1:7" s="12" customFormat="1">
      <c r="A1297" s="8"/>
      <c r="B1297" s="9"/>
      <c r="C1297" s="9"/>
      <c r="D1297" s="10"/>
      <c r="E1297" s="11"/>
      <c r="F1297" s="11"/>
      <c r="G1297" s="1"/>
    </row>
    <row r="1298" spans="1:7" s="12" customFormat="1">
      <c r="A1298" s="8"/>
      <c r="B1298" s="9"/>
      <c r="C1298" s="9"/>
      <c r="D1298" s="10"/>
      <c r="E1298" s="11"/>
      <c r="F1298" s="11"/>
      <c r="G1298" s="1"/>
    </row>
    <row r="1299" spans="1:7" s="12" customFormat="1">
      <c r="A1299" s="8"/>
      <c r="B1299" s="9"/>
      <c r="C1299" s="9"/>
      <c r="D1299" s="10"/>
      <c r="E1299" s="11"/>
      <c r="F1299" s="11"/>
      <c r="G1299" s="1"/>
    </row>
    <row r="1300" spans="1:7" s="12" customFormat="1">
      <c r="A1300" s="8"/>
      <c r="B1300" s="9"/>
      <c r="C1300" s="9"/>
      <c r="D1300" s="10"/>
      <c r="E1300" s="11"/>
      <c r="F1300" s="11"/>
      <c r="G1300" s="1"/>
    </row>
    <row r="1301" spans="1:7" s="12" customFormat="1">
      <c r="A1301" s="8"/>
      <c r="B1301" s="9"/>
      <c r="C1301" s="9"/>
      <c r="D1301" s="10"/>
      <c r="E1301" s="11"/>
      <c r="F1301" s="11"/>
      <c r="G1301" s="1"/>
    </row>
    <row r="1302" spans="1:7" s="12" customFormat="1">
      <c r="A1302" s="8"/>
      <c r="B1302" s="9"/>
      <c r="C1302" s="9"/>
      <c r="D1302" s="10"/>
      <c r="E1302" s="11"/>
      <c r="F1302" s="11"/>
      <c r="G1302" s="1"/>
    </row>
    <row r="1303" spans="1:7" s="12" customFormat="1">
      <c r="A1303" s="8"/>
      <c r="B1303" s="9"/>
      <c r="C1303" s="9"/>
      <c r="D1303" s="10"/>
      <c r="E1303" s="11"/>
      <c r="F1303" s="11"/>
      <c r="G1303" s="1"/>
    </row>
    <row r="1304" spans="1:7" s="12" customFormat="1">
      <c r="A1304" s="8"/>
      <c r="B1304" s="9"/>
      <c r="C1304" s="9"/>
      <c r="D1304" s="10"/>
      <c r="E1304" s="11"/>
      <c r="F1304" s="11"/>
      <c r="G1304" s="1"/>
    </row>
    <row r="1305" spans="1:7" s="12" customFormat="1">
      <c r="A1305" s="8"/>
      <c r="B1305" s="9"/>
      <c r="C1305" s="9"/>
      <c r="D1305" s="10"/>
      <c r="E1305" s="11"/>
      <c r="F1305" s="11"/>
      <c r="G1305" s="1"/>
    </row>
    <row r="1306" spans="1:7" s="12" customFormat="1">
      <c r="A1306" s="8"/>
      <c r="B1306" s="9"/>
      <c r="C1306" s="9"/>
      <c r="D1306" s="10"/>
      <c r="E1306" s="11"/>
      <c r="F1306" s="11"/>
      <c r="G1306" s="1"/>
    </row>
    <row r="1307" spans="1:7" s="12" customFormat="1">
      <c r="A1307" s="8"/>
      <c r="B1307" s="9"/>
      <c r="C1307" s="9"/>
      <c r="D1307" s="10"/>
      <c r="E1307" s="11"/>
      <c r="F1307" s="11"/>
      <c r="G1307" s="1"/>
    </row>
    <row r="1308" spans="1:7" s="12" customFormat="1">
      <c r="A1308" s="8"/>
      <c r="B1308" s="9"/>
      <c r="C1308" s="9"/>
      <c r="D1308" s="10"/>
      <c r="E1308" s="11"/>
      <c r="F1308" s="11"/>
      <c r="G1308" s="1"/>
    </row>
    <row r="1309" spans="1:7" s="12" customFormat="1">
      <c r="A1309" s="8"/>
      <c r="B1309" s="9"/>
      <c r="C1309" s="9"/>
      <c r="D1309" s="10"/>
      <c r="E1309" s="11"/>
      <c r="F1309" s="11"/>
      <c r="G1309" s="1"/>
    </row>
    <row r="1310" spans="1:7" s="12" customFormat="1">
      <c r="A1310" s="8"/>
      <c r="B1310" s="9"/>
      <c r="C1310" s="9"/>
      <c r="D1310" s="10"/>
      <c r="E1310" s="11"/>
      <c r="F1310" s="11"/>
      <c r="G1310" s="1"/>
    </row>
    <row r="1311" spans="1:7" s="12" customFormat="1">
      <c r="A1311" s="8"/>
      <c r="B1311" s="9"/>
      <c r="C1311" s="9"/>
      <c r="D1311" s="10"/>
      <c r="E1311" s="11"/>
      <c r="F1311" s="11"/>
      <c r="G1311" s="1"/>
    </row>
    <row r="1312" spans="1:7" s="12" customFormat="1">
      <c r="A1312" s="8"/>
      <c r="B1312" s="9"/>
      <c r="C1312" s="9"/>
      <c r="D1312" s="10"/>
      <c r="E1312" s="11"/>
      <c r="F1312" s="11"/>
      <c r="G1312" s="1"/>
    </row>
    <row r="1313" spans="1:7" s="12" customFormat="1">
      <c r="A1313" s="8"/>
      <c r="B1313" s="9"/>
      <c r="C1313" s="9"/>
      <c r="D1313" s="10"/>
      <c r="E1313" s="11"/>
      <c r="F1313" s="11"/>
      <c r="G1313" s="1"/>
    </row>
    <row r="1314" spans="1:7" s="12" customFormat="1">
      <c r="A1314" s="8"/>
      <c r="B1314" s="9"/>
      <c r="C1314" s="9"/>
      <c r="D1314" s="10"/>
      <c r="E1314" s="11"/>
      <c r="F1314" s="11"/>
      <c r="G1314" s="1"/>
    </row>
    <row r="1315" spans="1:7" s="12" customFormat="1">
      <c r="A1315" s="8"/>
      <c r="B1315" s="9"/>
      <c r="C1315" s="9"/>
      <c r="D1315" s="10"/>
      <c r="E1315" s="11"/>
      <c r="F1315" s="11"/>
      <c r="G1315" s="1"/>
    </row>
    <row r="1316" spans="1:7" s="12" customFormat="1">
      <c r="A1316" s="8"/>
      <c r="B1316" s="9"/>
      <c r="C1316" s="9"/>
      <c r="D1316" s="10"/>
      <c r="E1316" s="11"/>
      <c r="F1316" s="11"/>
      <c r="G1316" s="1"/>
    </row>
    <row r="1317" spans="1:7" s="12" customFormat="1">
      <c r="A1317" s="8"/>
      <c r="B1317" s="9"/>
      <c r="C1317" s="9"/>
      <c r="D1317" s="10"/>
      <c r="E1317" s="11"/>
      <c r="F1317" s="11"/>
      <c r="G1317" s="1"/>
    </row>
    <row r="1318" spans="1:7" s="12" customFormat="1">
      <c r="A1318" s="8"/>
      <c r="B1318" s="9"/>
      <c r="C1318" s="9"/>
      <c r="D1318" s="10"/>
      <c r="E1318" s="11"/>
      <c r="F1318" s="11"/>
      <c r="G1318" s="1"/>
    </row>
    <row r="1319" spans="1:7" s="12" customFormat="1">
      <c r="A1319" s="8"/>
      <c r="B1319" s="9"/>
      <c r="C1319" s="9"/>
      <c r="D1319" s="10"/>
      <c r="E1319" s="11"/>
      <c r="F1319" s="11"/>
      <c r="G1319" s="1"/>
    </row>
    <row r="1320" spans="1:7" s="12" customFormat="1">
      <c r="A1320" s="8"/>
      <c r="B1320" s="9"/>
      <c r="C1320" s="9"/>
      <c r="D1320" s="10"/>
      <c r="E1320" s="11"/>
      <c r="F1320" s="11"/>
      <c r="G1320" s="1"/>
    </row>
    <row r="1321" spans="1:7" s="12" customFormat="1">
      <c r="A1321" s="8"/>
      <c r="B1321" s="9"/>
      <c r="C1321" s="9"/>
      <c r="D1321" s="10"/>
      <c r="E1321" s="11"/>
      <c r="F1321" s="11"/>
      <c r="G1321" s="1"/>
    </row>
    <row r="1322" spans="1:7" s="12" customFormat="1">
      <c r="A1322" s="8"/>
      <c r="B1322" s="9"/>
      <c r="C1322" s="9"/>
      <c r="D1322" s="10"/>
      <c r="E1322" s="11"/>
      <c r="F1322" s="11"/>
      <c r="G1322" s="1"/>
    </row>
    <row r="1323" spans="1:7" s="12" customFormat="1">
      <c r="A1323" s="8"/>
      <c r="B1323" s="9"/>
      <c r="C1323" s="9"/>
      <c r="D1323" s="10"/>
      <c r="E1323" s="11"/>
      <c r="F1323" s="11"/>
      <c r="G1323" s="1"/>
    </row>
    <row r="1324" spans="1:7" s="12" customFormat="1">
      <c r="A1324" s="8"/>
      <c r="B1324" s="9"/>
      <c r="C1324" s="9"/>
      <c r="D1324" s="10"/>
      <c r="E1324" s="11"/>
      <c r="F1324" s="11"/>
      <c r="G1324" s="1"/>
    </row>
    <row r="1325" spans="1:7" s="12" customFormat="1">
      <c r="A1325" s="8"/>
      <c r="B1325" s="9"/>
      <c r="C1325" s="9"/>
      <c r="D1325" s="10"/>
      <c r="E1325" s="11"/>
      <c r="F1325" s="11"/>
      <c r="G1325" s="1"/>
    </row>
    <row r="1326" spans="1:7" s="12" customFormat="1">
      <c r="A1326" s="8"/>
      <c r="B1326" s="9"/>
      <c r="C1326" s="9"/>
      <c r="D1326" s="10"/>
      <c r="E1326" s="11"/>
      <c r="F1326" s="11"/>
      <c r="G1326" s="1"/>
    </row>
    <row r="1327" spans="1:7" s="12" customFormat="1">
      <c r="A1327" s="8"/>
      <c r="B1327" s="9"/>
      <c r="C1327" s="9"/>
      <c r="D1327" s="10"/>
      <c r="E1327" s="11"/>
      <c r="F1327" s="11"/>
      <c r="G1327" s="1"/>
    </row>
    <row r="1328" spans="1:7" s="12" customFormat="1">
      <c r="A1328" s="8"/>
      <c r="B1328" s="9"/>
      <c r="C1328" s="9"/>
      <c r="D1328" s="10"/>
      <c r="E1328" s="11"/>
      <c r="F1328" s="11"/>
      <c r="G1328" s="1"/>
    </row>
    <row r="1329" spans="1:7" s="12" customFormat="1">
      <c r="A1329" s="8"/>
      <c r="B1329" s="9"/>
      <c r="C1329" s="9"/>
      <c r="D1329" s="10"/>
      <c r="E1329" s="11"/>
      <c r="F1329" s="11"/>
      <c r="G1329" s="1"/>
    </row>
    <row r="1330" spans="1:7" s="12" customFormat="1">
      <c r="A1330" s="8"/>
      <c r="B1330" s="9"/>
      <c r="C1330" s="9"/>
      <c r="D1330" s="10"/>
      <c r="E1330" s="11"/>
      <c r="F1330" s="11"/>
      <c r="G1330" s="1"/>
    </row>
    <row r="1331" spans="1:7" s="12" customFormat="1">
      <c r="A1331" s="8"/>
      <c r="B1331" s="9"/>
      <c r="C1331" s="9"/>
      <c r="D1331" s="10"/>
      <c r="E1331" s="11"/>
      <c r="F1331" s="11"/>
      <c r="G1331" s="1"/>
    </row>
    <row r="1332" spans="1:7" s="12" customFormat="1">
      <c r="A1332" s="8"/>
      <c r="B1332" s="9"/>
      <c r="C1332" s="9"/>
      <c r="D1332" s="10"/>
      <c r="E1332" s="11"/>
      <c r="F1332" s="11"/>
      <c r="G1332" s="1"/>
    </row>
    <row r="1333" spans="1:7" s="12" customFormat="1">
      <c r="A1333" s="8"/>
      <c r="B1333" s="9"/>
      <c r="C1333" s="9"/>
      <c r="D1333" s="10"/>
      <c r="E1333" s="11"/>
      <c r="F1333" s="11"/>
      <c r="G1333" s="1"/>
    </row>
    <row r="1334" spans="1:7" s="12" customFormat="1">
      <c r="A1334" s="8"/>
      <c r="B1334" s="9"/>
      <c r="C1334" s="9"/>
      <c r="D1334" s="10"/>
      <c r="E1334" s="11"/>
      <c r="F1334" s="11"/>
      <c r="G1334" s="1"/>
    </row>
    <row r="1335" spans="1:7" s="12" customFormat="1">
      <c r="A1335" s="8"/>
      <c r="B1335" s="9"/>
      <c r="C1335" s="9"/>
      <c r="D1335" s="10"/>
      <c r="E1335" s="11"/>
      <c r="F1335" s="11"/>
      <c r="G1335" s="1"/>
    </row>
    <row r="1336" spans="1:7" s="12" customFormat="1">
      <c r="A1336" s="8"/>
      <c r="B1336" s="9"/>
      <c r="C1336" s="9"/>
      <c r="D1336" s="10"/>
      <c r="E1336" s="11"/>
      <c r="F1336" s="11"/>
      <c r="G1336" s="1"/>
    </row>
    <row r="1337" spans="1:7" s="12" customFormat="1">
      <c r="A1337" s="8"/>
      <c r="B1337" s="9"/>
      <c r="C1337" s="9"/>
      <c r="D1337" s="10"/>
      <c r="E1337" s="11"/>
      <c r="F1337" s="11"/>
      <c r="G1337" s="1"/>
    </row>
    <row r="1338" spans="1:7" s="12" customFormat="1">
      <c r="A1338" s="8"/>
      <c r="B1338" s="9"/>
      <c r="C1338" s="9"/>
      <c r="D1338" s="10"/>
      <c r="E1338" s="11"/>
      <c r="F1338" s="11"/>
      <c r="G1338" s="1"/>
    </row>
    <row r="1339" spans="1:7" s="12" customFormat="1">
      <c r="A1339" s="8"/>
      <c r="B1339" s="9"/>
      <c r="C1339" s="9"/>
      <c r="D1339" s="10"/>
      <c r="E1339" s="11"/>
      <c r="F1339" s="11"/>
      <c r="G1339" s="1"/>
    </row>
    <row r="1340" spans="1:7" s="12" customFormat="1">
      <c r="A1340" s="8"/>
      <c r="B1340" s="9"/>
      <c r="C1340" s="9"/>
      <c r="D1340" s="10"/>
      <c r="E1340" s="11"/>
      <c r="F1340" s="11"/>
      <c r="G1340" s="1"/>
    </row>
    <row r="1341" spans="1:7" s="12" customFormat="1">
      <c r="A1341" s="8"/>
      <c r="B1341" s="9"/>
      <c r="C1341" s="9"/>
      <c r="D1341" s="10"/>
      <c r="E1341" s="11"/>
      <c r="F1341" s="11"/>
      <c r="G1341" s="1"/>
    </row>
    <row r="1342" spans="1:7" s="12" customFormat="1">
      <c r="A1342" s="8"/>
      <c r="B1342" s="9"/>
      <c r="C1342" s="9"/>
      <c r="D1342" s="10"/>
      <c r="E1342" s="11"/>
      <c r="F1342" s="11"/>
      <c r="G1342" s="1"/>
    </row>
    <row r="1343" spans="1:7" s="12" customFormat="1">
      <c r="A1343" s="8"/>
      <c r="B1343" s="9"/>
      <c r="C1343" s="9"/>
      <c r="D1343" s="10"/>
      <c r="E1343" s="11"/>
      <c r="F1343" s="11"/>
      <c r="G1343" s="1"/>
    </row>
    <row r="1344" spans="1:7" s="12" customFormat="1">
      <c r="A1344" s="8"/>
      <c r="B1344" s="9"/>
      <c r="C1344" s="9"/>
      <c r="D1344" s="10"/>
      <c r="E1344" s="11"/>
      <c r="F1344" s="11"/>
      <c r="G1344" s="1"/>
    </row>
    <row r="1345" spans="1:7" s="12" customFormat="1">
      <c r="A1345" s="8"/>
      <c r="B1345" s="9"/>
      <c r="C1345" s="9"/>
      <c r="D1345" s="10"/>
      <c r="E1345" s="11"/>
      <c r="F1345" s="11"/>
      <c r="G1345" s="1"/>
    </row>
    <row r="1346" spans="1:7" s="12" customFormat="1">
      <c r="A1346" s="8"/>
      <c r="B1346" s="9"/>
      <c r="C1346" s="9"/>
      <c r="D1346" s="10"/>
      <c r="E1346" s="11"/>
      <c r="F1346" s="11"/>
      <c r="G1346" s="1"/>
    </row>
    <row r="1347" spans="1:7" s="12" customFormat="1">
      <c r="A1347" s="8"/>
      <c r="B1347" s="9"/>
      <c r="C1347" s="9"/>
      <c r="D1347" s="10"/>
      <c r="E1347" s="11"/>
      <c r="F1347" s="11"/>
      <c r="G1347" s="1"/>
    </row>
    <row r="1348" spans="1:7" s="12" customFormat="1">
      <c r="A1348" s="8"/>
      <c r="B1348" s="9"/>
      <c r="C1348" s="9"/>
      <c r="D1348" s="10"/>
      <c r="E1348" s="11"/>
      <c r="F1348" s="11"/>
      <c r="G1348" s="1"/>
    </row>
    <row r="1349" spans="1:7" s="12" customFormat="1">
      <c r="A1349" s="8"/>
      <c r="B1349" s="9"/>
      <c r="C1349" s="9"/>
      <c r="D1349" s="10"/>
      <c r="E1349" s="11"/>
      <c r="F1349" s="11"/>
      <c r="G1349" s="1"/>
    </row>
    <row r="1350" spans="1:7" s="12" customFormat="1">
      <c r="A1350" s="8"/>
      <c r="B1350" s="9"/>
      <c r="C1350" s="9"/>
      <c r="D1350" s="10"/>
      <c r="E1350" s="11"/>
      <c r="F1350" s="11"/>
      <c r="G1350" s="1"/>
    </row>
    <row r="1351" spans="1:7" s="12" customFormat="1">
      <c r="A1351" s="8"/>
      <c r="B1351" s="9"/>
      <c r="C1351" s="9"/>
      <c r="D1351" s="10"/>
      <c r="E1351" s="11"/>
      <c r="F1351" s="11"/>
      <c r="G1351" s="1"/>
    </row>
    <row r="1352" spans="1:7" s="12" customFormat="1">
      <c r="A1352" s="8"/>
      <c r="B1352" s="9"/>
      <c r="C1352" s="9"/>
      <c r="D1352" s="10"/>
      <c r="E1352" s="11"/>
      <c r="F1352" s="11"/>
      <c r="G1352" s="1"/>
    </row>
    <row r="1353" spans="1:7" s="12" customFormat="1">
      <c r="A1353" s="8"/>
      <c r="B1353" s="9"/>
      <c r="C1353" s="9"/>
      <c r="D1353" s="10"/>
      <c r="E1353" s="11"/>
      <c r="F1353" s="11"/>
      <c r="G1353" s="1"/>
    </row>
    <row r="1354" spans="1:7" s="12" customFormat="1">
      <c r="A1354" s="8"/>
      <c r="B1354" s="9"/>
      <c r="C1354" s="9"/>
      <c r="D1354" s="10"/>
      <c r="E1354" s="11"/>
      <c r="F1354" s="11"/>
      <c r="G1354" s="1"/>
    </row>
    <row r="1355" spans="1:7" s="12" customFormat="1">
      <c r="A1355" s="8"/>
      <c r="B1355" s="9"/>
      <c r="C1355" s="9"/>
      <c r="D1355" s="10"/>
      <c r="E1355" s="11"/>
      <c r="F1355" s="11"/>
      <c r="G1355" s="1"/>
    </row>
    <row r="1356" spans="1:7" s="12" customFormat="1">
      <c r="A1356" s="8"/>
      <c r="B1356" s="9"/>
      <c r="C1356" s="9"/>
      <c r="D1356" s="10"/>
      <c r="E1356" s="11"/>
      <c r="F1356" s="11"/>
      <c r="G1356" s="1"/>
    </row>
    <row r="1357" spans="1:7" s="12" customFormat="1">
      <c r="A1357" s="8"/>
      <c r="B1357" s="9"/>
      <c r="C1357" s="9"/>
      <c r="D1357" s="10"/>
      <c r="E1357" s="11"/>
      <c r="F1357" s="11"/>
      <c r="G1357" s="1"/>
    </row>
    <row r="1358" spans="1:7" s="12" customFormat="1">
      <c r="A1358" s="8"/>
      <c r="B1358" s="9"/>
      <c r="C1358" s="9"/>
      <c r="D1358" s="10"/>
      <c r="E1358" s="11"/>
      <c r="F1358" s="11"/>
      <c r="G1358" s="1"/>
    </row>
    <row r="1359" spans="1:7" s="12" customFormat="1">
      <c r="A1359" s="8"/>
      <c r="B1359" s="9"/>
      <c r="C1359" s="9"/>
      <c r="D1359" s="10"/>
      <c r="E1359" s="11"/>
      <c r="F1359" s="11"/>
      <c r="G1359" s="1"/>
    </row>
    <row r="1360" spans="1:7" s="12" customFormat="1">
      <c r="A1360" s="8"/>
      <c r="B1360" s="9"/>
      <c r="C1360" s="9"/>
      <c r="D1360" s="10"/>
      <c r="E1360" s="11"/>
      <c r="F1360" s="11"/>
      <c r="G1360" s="1"/>
    </row>
    <row r="1361" spans="1:7" s="12" customFormat="1">
      <c r="A1361" s="8"/>
      <c r="B1361" s="9"/>
      <c r="C1361" s="9"/>
      <c r="D1361" s="10"/>
      <c r="E1361" s="11"/>
      <c r="F1361" s="11"/>
      <c r="G1361" s="1"/>
    </row>
    <row r="1362" spans="1:7" s="12" customFormat="1">
      <c r="A1362" s="8"/>
      <c r="B1362" s="9"/>
      <c r="C1362" s="9"/>
      <c r="D1362" s="10"/>
      <c r="E1362" s="11"/>
      <c r="F1362" s="11"/>
      <c r="G1362" s="1"/>
    </row>
    <row r="1363" spans="1:7" s="12" customFormat="1">
      <c r="A1363" s="8"/>
      <c r="B1363" s="9"/>
      <c r="C1363" s="9"/>
      <c r="D1363" s="10"/>
      <c r="E1363" s="11"/>
      <c r="F1363" s="11"/>
      <c r="G1363" s="1"/>
    </row>
    <row r="1364" spans="1:7" s="12" customFormat="1">
      <c r="A1364" s="8"/>
      <c r="B1364" s="9"/>
      <c r="C1364" s="9"/>
      <c r="D1364" s="10"/>
      <c r="E1364" s="11"/>
      <c r="F1364" s="11"/>
      <c r="G1364" s="1"/>
    </row>
    <row r="1365" spans="1:7" s="12" customFormat="1">
      <c r="A1365" s="8"/>
      <c r="B1365" s="9"/>
      <c r="C1365" s="9"/>
      <c r="D1365" s="10"/>
      <c r="E1365" s="11"/>
      <c r="F1365" s="11"/>
      <c r="G1365" s="1"/>
    </row>
    <row r="1366" spans="1:7" s="12" customFormat="1">
      <c r="A1366" s="8"/>
      <c r="B1366" s="9"/>
      <c r="C1366" s="9"/>
      <c r="D1366" s="10"/>
      <c r="E1366" s="11"/>
      <c r="F1366" s="11"/>
      <c r="G1366" s="1"/>
    </row>
    <row r="1367" spans="1:7" s="12" customFormat="1">
      <c r="A1367" s="8"/>
      <c r="B1367" s="9"/>
      <c r="C1367" s="9"/>
      <c r="D1367" s="10"/>
      <c r="E1367" s="11"/>
      <c r="F1367" s="11"/>
      <c r="G1367" s="1"/>
    </row>
    <row r="1368" spans="1:7" s="12" customFormat="1">
      <c r="A1368" s="8"/>
      <c r="B1368" s="9"/>
      <c r="C1368" s="9"/>
      <c r="D1368" s="10"/>
      <c r="E1368" s="11"/>
      <c r="F1368" s="11"/>
      <c r="G1368" s="1"/>
    </row>
    <row r="1369" spans="1:7" s="12" customFormat="1">
      <c r="A1369" s="8"/>
      <c r="B1369" s="9"/>
      <c r="C1369" s="9"/>
      <c r="D1369" s="10"/>
      <c r="E1369" s="11"/>
      <c r="F1369" s="11"/>
      <c r="G1369" s="1"/>
    </row>
    <row r="1370" spans="1:7" s="12" customFormat="1">
      <c r="A1370" s="8"/>
      <c r="B1370" s="9"/>
      <c r="C1370" s="9"/>
      <c r="D1370" s="10"/>
      <c r="E1370" s="11"/>
      <c r="F1370" s="11"/>
      <c r="G1370" s="1"/>
    </row>
    <row r="1371" spans="1:7" s="12" customFormat="1">
      <c r="A1371" s="8"/>
      <c r="B1371" s="9"/>
      <c r="C1371" s="9"/>
      <c r="D1371" s="10"/>
      <c r="E1371" s="11"/>
      <c r="F1371" s="11"/>
      <c r="G1371" s="1"/>
    </row>
    <row r="1372" spans="1:7" s="12" customFormat="1">
      <c r="A1372" s="8"/>
      <c r="B1372" s="9"/>
      <c r="C1372" s="9"/>
      <c r="D1372" s="10"/>
      <c r="E1372" s="11"/>
      <c r="F1372" s="11"/>
      <c r="G1372" s="1"/>
    </row>
    <row r="1373" spans="1:7" s="12" customFormat="1">
      <c r="A1373" s="8"/>
      <c r="B1373" s="9"/>
      <c r="C1373" s="9"/>
      <c r="D1373" s="10"/>
      <c r="E1373" s="11"/>
      <c r="F1373" s="11"/>
      <c r="G1373" s="1"/>
    </row>
    <row r="1374" spans="1:7" s="12" customFormat="1">
      <c r="A1374" s="8"/>
      <c r="B1374" s="9"/>
      <c r="C1374" s="9"/>
      <c r="D1374" s="10"/>
      <c r="E1374" s="11"/>
      <c r="F1374" s="11"/>
      <c r="G1374" s="1"/>
    </row>
    <row r="1375" spans="1:7" s="12" customFormat="1">
      <c r="A1375" s="8"/>
      <c r="B1375" s="9"/>
      <c r="C1375" s="9"/>
      <c r="D1375" s="10"/>
      <c r="E1375" s="11"/>
      <c r="F1375" s="11"/>
      <c r="G1375" s="1"/>
    </row>
    <row r="1376" spans="1:7" s="12" customFormat="1">
      <c r="A1376" s="8"/>
      <c r="B1376" s="9"/>
      <c r="C1376" s="9"/>
      <c r="D1376" s="10"/>
      <c r="E1376" s="11"/>
      <c r="F1376" s="11"/>
      <c r="G1376" s="1"/>
    </row>
    <row r="1377" spans="1:7" s="12" customFormat="1">
      <c r="A1377" s="8"/>
      <c r="B1377" s="9"/>
      <c r="C1377" s="9"/>
      <c r="D1377" s="10"/>
      <c r="E1377" s="11"/>
      <c r="F1377" s="11"/>
      <c r="G1377" s="1"/>
    </row>
    <row r="1378" spans="1:7" s="12" customFormat="1">
      <c r="A1378" s="8"/>
      <c r="B1378" s="9"/>
      <c r="C1378" s="9"/>
      <c r="D1378" s="10"/>
      <c r="E1378" s="11"/>
      <c r="F1378" s="11"/>
      <c r="G1378" s="1"/>
    </row>
    <row r="1379" spans="1:7" s="12" customFormat="1">
      <c r="A1379" s="8"/>
      <c r="B1379" s="9"/>
      <c r="C1379" s="9"/>
      <c r="D1379" s="10"/>
      <c r="E1379" s="11"/>
      <c r="F1379" s="11"/>
      <c r="G1379" s="1"/>
    </row>
    <row r="1380" spans="1:7" s="12" customFormat="1">
      <c r="A1380" s="8"/>
      <c r="B1380" s="9"/>
      <c r="C1380" s="9"/>
      <c r="D1380" s="10"/>
      <c r="E1380" s="11"/>
      <c r="F1380" s="11"/>
      <c r="G1380" s="1"/>
    </row>
    <row r="1381" spans="1:7" s="12" customFormat="1">
      <c r="A1381" s="8"/>
      <c r="B1381" s="9"/>
      <c r="C1381" s="9"/>
      <c r="D1381" s="10"/>
      <c r="E1381" s="11"/>
      <c r="F1381" s="11"/>
      <c r="G1381" s="1"/>
    </row>
    <row r="1382" spans="1:7" s="12" customFormat="1">
      <c r="A1382" s="8"/>
      <c r="B1382" s="9"/>
      <c r="C1382" s="9"/>
      <c r="D1382" s="10"/>
      <c r="E1382" s="11"/>
      <c r="F1382" s="11"/>
      <c r="G1382" s="1"/>
    </row>
    <row r="1383" spans="1:7" s="12" customFormat="1">
      <c r="A1383" s="8"/>
      <c r="B1383" s="9"/>
      <c r="C1383" s="9"/>
      <c r="D1383" s="10"/>
      <c r="E1383" s="11"/>
      <c r="F1383" s="11"/>
      <c r="G1383" s="1"/>
    </row>
    <row r="1384" spans="1:7" s="12" customFormat="1">
      <c r="A1384" s="8"/>
      <c r="B1384" s="9"/>
      <c r="C1384" s="9"/>
      <c r="D1384" s="10"/>
      <c r="E1384" s="11"/>
      <c r="F1384" s="11"/>
      <c r="G1384" s="1"/>
    </row>
    <row r="1385" spans="1:7" s="12" customFormat="1">
      <c r="A1385" s="8"/>
      <c r="B1385" s="9"/>
      <c r="C1385" s="9"/>
      <c r="D1385" s="10"/>
      <c r="E1385" s="11"/>
      <c r="F1385" s="11"/>
      <c r="G1385" s="1"/>
    </row>
    <row r="1386" spans="1:7" s="12" customFormat="1">
      <c r="A1386" s="8"/>
      <c r="B1386" s="9"/>
      <c r="C1386" s="9"/>
      <c r="D1386" s="10"/>
      <c r="E1386" s="11"/>
      <c r="F1386" s="11"/>
      <c r="G1386" s="1"/>
    </row>
    <row r="1387" spans="1:7" s="12" customFormat="1">
      <c r="A1387" s="8"/>
      <c r="B1387" s="9"/>
      <c r="C1387" s="9"/>
      <c r="D1387" s="10"/>
      <c r="E1387" s="11"/>
      <c r="F1387" s="11"/>
      <c r="G1387" s="1"/>
    </row>
    <row r="1388" spans="1:7" s="12" customFormat="1">
      <c r="A1388" s="8"/>
      <c r="B1388" s="9"/>
      <c r="C1388" s="9"/>
      <c r="D1388" s="10"/>
      <c r="E1388" s="11"/>
      <c r="F1388" s="11"/>
      <c r="G1388" s="1"/>
    </row>
    <row r="1389" spans="1:7" s="12" customFormat="1">
      <c r="A1389" s="8"/>
      <c r="B1389" s="9"/>
      <c r="C1389" s="9"/>
      <c r="D1389" s="10"/>
      <c r="E1389" s="11"/>
      <c r="F1389" s="11"/>
      <c r="G1389" s="1"/>
    </row>
    <row r="1390" spans="1:7" s="12" customFormat="1">
      <c r="A1390" s="8"/>
      <c r="B1390" s="9"/>
      <c r="C1390" s="9"/>
      <c r="D1390" s="10"/>
      <c r="E1390" s="11"/>
      <c r="F1390" s="11"/>
      <c r="G1390" s="1"/>
    </row>
    <row r="1391" spans="1:7" s="12" customFormat="1">
      <c r="A1391" s="8"/>
      <c r="B1391" s="9"/>
      <c r="C1391" s="9"/>
      <c r="D1391" s="10"/>
      <c r="E1391" s="11"/>
      <c r="F1391" s="11"/>
      <c r="G1391" s="1"/>
    </row>
    <row r="1392" spans="1:7" s="12" customFormat="1">
      <c r="A1392" s="8"/>
      <c r="B1392" s="9"/>
      <c r="C1392" s="9"/>
      <c r="D1392" s="10"/>
      <c r="E1392" s="11"/>
      <c r="F1392" s="11"/>
      <c r="G1392" s="1"/>
    </row>
    <row r="1393" spans="1:7" s="12" customFormat="1">
      <c r="A1393" s="8"/>
      <c r="B1393" s="9"/>
      <c r="C1393" s="9"/>
      <c r="D1393" s="10"/>
      <c r="E1393" s="11"/>
      <c r="F1393" s="11"/>
      <c r="G1393" s="1"/>
    </row>
    <row r="1394" spans="1:7" s="12" customFormat="1">
      <c r="A1394" s="8"/>
      <c r="B1394" s="9"/>
      <c r="C1394" s="9"/>
      <c r="D1394" s="10"/>
      <c r="E1394" s="11"/>
      <c r="F1394" s="11"/>
      <c r="G1394" s="1"/>
    </row>
    <row r="1395" spans="1:7" s="12" customFormat="1">
      <c r="A1395" s="8"/>
      <c r="B1395" s="9"/>
      <c r="C1395" s="9"/>
      <c r="D1395" s="10"/>
      <c r="E1395" s="11"/>
      <c r="F1395" s="11"/>
      <c r="G1395" s="1"/>
    </row>
    <row r="1396" spans="1:7" s="12" customFormat="1">
      <c r="A1396" s="8"/>
      <c r="B1396" s="9"/>
      <c r="C1396" s="9"/>
      <c r="D1396" s="10"/>
      <c r="E1396" s="11"/>
      <c r="F1396" s="11"/>
      <c r="G1396" s="1"/>
    </row>
    <row r="1397" spans="1:7" s="12" customFormat="1">
      <c r="A1397" s="8"/>
      <c r="B1397" s="9"/>
      <c r="C1397" s="9"/>
      <c r="D1397" s="10"/>
      <c r="E1397" s="11"/>
      <c r="F1397" s="11"/>
      <c r="G1397" s="1"/>
    </row>
    <row r="1398" spans="1:7" s="12" customFormat="1">
      <c r="A1398" s="8"/>
      <c r="B1398" s="9"/>
      <c r="C1398" s="9"/>
      <c r="D1398" s="10"/>
      <c r="E1398" s="11"/>
      <c r="F1398" s="11"/>
      <c r="G1398" s="1"/>
    </row>
    <row r="1399" spans="1:7" s="12" customFormat="1">
      <c r="A1399" s="8"/>
      <c r="B1399" s="9"/>
      <c r="C1399" s="9"/>
      <c r="D1399" s="10"/>
      <c r="E1399" s="11"/>
      <c r="F1399" s="11"/>
      <c r="G1399" s="1"/>
    </row>
    <row r="1400" spans="1:7" s="12" customFormat="1">
      <c r="A1400" s="8"/>
      <c r="B1400" s="9"/>
      <c r="C1400" s="9"/>
      <c r="D1400" s="10"/>
      <c r="E1400" s="11"/>
      <c r="F1400" s="11"/>
      <c r="G1400" s="1"/>
    </row>
    <row r="1401" spans="1:7" s="12" customFormat="1">
      <c r="A1401" s="8"/>
      <c r="B1401" s="9"/>
      <c r="C1401" s="9"/>
      <c r="D1401" s="10"/>
      <c r="E1401" s="11"/>
      <c r="F1401" s="11"/>
      <c r="G1401" s="1"/>
    </row>
    <row r="1402" spans="1:7" s="12" customFormat="1">
      <c r="A1402" s="8"/>
      <c r="B1402" s="9"/>
      <c r="C1402" s="9"/>
      <c r="D1402" s="10"/>
      <c r="E1402" s="11"/>
      <c r="F1402" s="11"/>
      <c r="G1402" s="1"/>
    </row>
    <row r="1403" spans="1:7" s="12" customFormat="1">
      <c r="A1403" s="8"/>
      <c r="B1403" s="9"/>
      <c r="C1403" s="9"/>
      <c r="D1403" s="10"/>
      <c r="E1403" s="11"/>
      <c r="F1403" s="11"/>
      <c r="G1403" s="1"/>
    </row>
    <row r="1404" spans="1:7" s="12" customFormat="1">
      <c r="A1404" s="8"/>
      <c r="B1404" s="9"/>
      <c r="C1404" s="9"/>
      <c r="D1404" s="10"/>
      <c r="E1404" s="11"/>
      <c r="F1404" s="11"/>
      <c r="G1404" s="1"/>
    </row>
    <row r="1405" spans="1:7" s="12" customFormat="1">
      <c r="A1405" s="8"/>
      <c r="B1405" s="9"/>
      <c r="C1405" s="9"/>
      <c r="D1405" s="10"/>
      <c r="E1405" s="11"/>
      <c r="F1405" s="11"/>
      <c r="G1405" s="1"/>
    </row>
    <row r="1406" spans="1:7" s="12" customFormat="1">
      <c r="A1406" s="8"/>
      <c r="B1406" s="9"/>
      <c r="C1406" s="9"/>
      <c r="D1406" s="10"/>
      <c r="E1406" s="11"/>
      <c r="F1406" s="11"/>
      <c r="G1406" s="1"/>
    </row>
    <row r="1407" spans="1:7" s="12" customFormat="1">
      <c r="A1407" s="8"/>
      <c r="B1407" s="9"/>
      <c r="C1407" s="9"/>
      <c r="D1407" s="10"/>
      <c r="E1407" s="11"/>
      <c r="F1407" s="11"/>
      <c r="G1407" s="1"/>
    </row>
    <row r="1408" spans="1:7" s="12" customFormat="1">
      <c r="A1408" s="8"/>
      <c r="B1408" s="9"/>
      <c r="C1408" s="9"/>
      <c r="D1408" s="10"/>
      <c r="E1408" s="11"/>
      <c r="F1408" s="11"/>
      <c r="G1408" s="1"/>
    </row>
    <row r="1409" spans="1:7" s="12" customFormat="1">
      <c r="A1409" s="8"/>
      <c r="B1409" s="9"/>
      <c r="C1409" s="9"/>
      <c r="D1409" s="10"/>
      <c r="E1409" s="11"/>
      <c r="F1409" s="11"/>
      <c r="G1409" s="1"/>
    </row>
    <row r="1410" spans="1:7" s="12" customFormat="1">
      <c r="A1410" s="8"/>
      <c r="B1410" s="9"/>
      <c r="C1410" s="9"/>
      <c r="D1410" s="10"/>
      <c r="E1410" s="11"/>
      <c r="F1410" s="11"/>
      <c r="G1410" s="1"/>
    </row>
    <row r="1411" spans="1:7" s="12" customFormat="1">
      <c r="A1411" s="8"/>
      <c r="B1411" s="9"/>
      <c r="C1411" s="9"/>
      <c r="D1411" s="10"/>
      <c r="E1411" s="11"/>
      <c r="F1411" s="11"/>
      <c r="G1411" s="1"/>
    </row>
    <row r="1412" spans="1:7" s="12" customFormat="1">
      <c r="A1412" s="8"/>
      <c r="B1412" s="9"/>
      <c r="C1412" s="9"/>
      <c r="D1412" s="10"/>
      <c r="E1412" s="11"/>
      <c r="F1412" s="11"/>
      <c r="G1412" s="1"/>
    </row>
    <row r="1413" spans="1:7" s="12" customFormat="1">
      <c r="A1413" s="8"/>
      <c r="B1413" s="9"/>
      <c r="C1413" s="9"/>
      <c r="D1413" s="10"/>
      <c r="E1413" s="11"/>
      <c r="F1413" s="11"/>
      <c r="G1413" s="1"/>
    </row>
    <row r="1414" spans="1:7" s="12" customFormat="1">
      <c r="A1414" s="8"/>
      <c r="B1414" s="9"/>
      <c r="C1414" s="9"/>
      <c r="D1414" s="10"/>
      <c r="E1414" s="11"/>
      <c r="F1414" s="11"/>
      <c r="G1414" s="1"/>
    </row>
    <row r="1415" spans="1:7" s="12" customFormat="1">
      <c r="A1415" s="8"/>
      <c r="B1415" s="9"/>
      <c r="C1415" s="9"/>
      <c r="D1415" s="10"/>
      <c r="E1415" s="11"/>
      <c r="F1415" s="11"/>
      <c r="G1415" s="1"/>
    </row>
    <row r="1416" spans="1:7" s="12" customFormat="1">
      <c r="A1416" s="8"/>
      <c r="B1416" s="9"/>
      <c r="C1416" s="9"/>
      <c r="D1416" s="10"/>
      <c r="E1416" s="11"/>
      <c r="F1416" s="11"/>
      <c r="G1416" s="1"/>
    </row>
    <row r="1417" spans="1:7" s="12" customFormat="1">
      <c r="A1417" s="8"/>
      <c r="B1417" s="9"/>
      <c r="C1417" s="9"/>
      <c r="D1417" s="10"/>
      <c r="E1417" s="11"/>
      <c r="F1417" s="11"/>
      <c r="G1417" s="1"/>
    </row>
    <row r="1418" spans="1:7" s="12" customFormat="1">
      <c r="A1418" s="8"/>
      <c r="B1418" s="9"/>
      <c r="C1418" s="9"/>
      <c r="D1418" s="10"/>
      <c r="E1418" s="11"/>
      <c r="F1418" s="11"/>
      <c r="G1418" s="1"/>
    </row>
    <row r="1419" spans="1:7" s="12" customFormat="1">
      <c r="A1419" s="8"/>
      <c r="B1419" s="9"/>
      <c r="C1419" s="9"/>
      <c r="D1419" s="10"/>
      <c r="E1419" s="11"/>
      <c r="F1419" s="11"/>
      <c r="G1419" s="1"/>
    </row>
    <row r="1420" spans="1:7" s="12" customFormat="1">
      <c r="A1420" s="8"/>
      <c r="B1420" s="9"/>
      <c r="C1420" s="9"/>
      <c r="D1420" s="10"/>
      <c r="E1420" s="11"/>
      <c r="F1420" s="11"/>
      <c r="G1420" s="1"/>
    </row>
    <row r="1421" spans="1:7" s="12" customFormat="1">
      <c r="A1421" s="8"/>
      <c r="B1421" s="9"/>
      <c r="C1421" s="9"/>
      <c r="D1421" s="10"/>
      <c r="E1421" s="11"/>
      <c r="F1421" s="11"/>
      <c r="G1421" s="1"/>
    </row>
    <row r="1422" spans="1:7" s="12" customFormat="1">
      <c r="A1422" s="8"/>
      <c r="B1422" s="9"/>
      <c r="C1422" s="9"/>
      <c r="D1422" s="10"/>
      <c r="E1422" s="11"/>
      <c r="F1422" s="11"/>
      <c r="G1422" s="1"/>
    </row>
    <row r="1423" spans="1:7" s="12" customFormat="1">
      <c r="A1423" s="8"/>
      <c r="B1423" s="9"/>
      <c r="C1423" s="9"/>
      <c r="D1423" s="10"/>
      <c r="E1423" s="11"/>
      <c r="F1423" s="11"/>
      <c r="G1423" s="1"/>
    </row>
    <row r="1424" spans="1:7" s="12" customFormat="1">
      <c r="A1424" s="8"/>
      <c r="B1424" s="9"/>
      <c r="C1424" s="9"/>
      <c r="D1424" s="10"/>
      <c r="E1424" s="11"/>
      <c r="F1424" s="11"/>
      <c r="G1424" s="1"/>
    </row>
    <row r="1425" spans="1:7" s="12" customFormat="1">
      <c r="A1425" s="8"/>
      <c r="B1425" s="9"/>
      <c r="C1425" s="9"/>
      <c r="D1425" s="10"/>
      <c r="E1425" s="11"/>
      <c r="F1425" s="11"/>
      <c r="G1425" s="1"/>
    </row>
    <row r="1426" spans="1:7" s="12" customFormat="1">
      <c r="A1426" s="8"/>
      <c r="B1426" s="9"/>
      <c r="C1426" s="9"/>
      <c r="D1426" s="10"/>
      <c r="E1426" s="11"/>
      <c r="F1426" s="11"/>
      <c r="G1426" s="1"/>
    </row>
    <row r="1427" spans="1:7" s="12" customFormat="1">
      <c r="A1427" s="8"/>
      <c r="B1427" s="9"/>
      <c r="C1427" s="9"/>
      <c r="D1427" s="10"/>
      <c r="E1427" s="11"/>
      <c r="F1427" s="11"/>
      <c r="G1427" s="1"/>
    </row>
    <row r="1428" spans="1:7" s="12" customFormat="1">
      <c r="A1428" s="8"/>
      <c r="B1428" s="9"/>
      <c r="C1428" s="9"/>
      <c r="D1428" s="10"/>
      <c r="E1428" s="11"/>
      <c r="F1428" s="11"/>
      <c r="G1428" s="1"/>
    </row>
    <row r="1429" spans="1:7" s="12" customFormat="1">
      <c r="A1429" s="8"/>
      <c r="B1429" s="9"/>
      <c r="C1429" s="9"/>
      <c r="D1429" s="10"/>
      <c r="E1429" s="11"/>
      <c r="F1429" s="11"/>
      <c r="G1429" s="1"/>
    </row>
    <row r="1430" spans="1:7" s="12" customFormat="1">
      <c r="A1430" s="8"/>
      <c r="B1430" s="9"/>
      <c r="C1430" s="9"/>
      <c r="D1430" s="10"/>
      <c r="E1430" s="11"/>
      <c r="F1430" s="11"/>
      <c r="G1430" s="1"/>
    </row>
    <row r="1431" spans="1:7" s="12" customFormat="1">
      <c r="A1431" s="8"/>
      <c r="B1431" s="9"/>
      <c r="C1431" s="9"/>
      <c r="D1431" s="10"/>
      <c r="E1431" s="11"/>
      <c r="F1431" s="11"/>
      <c r="G1431" s="1"/>
    </row>
    <row r="1432" spans="1:7" s="12" customFormat="1">
      <c r="A1432" s="8"/>
      <c r="B1432" s="9"/>
      <c r="C1432" s="9"/>
      <c r="D1432" s="10"/>
      <c r="E1432" s="11"/>
      <c r="F1432" s="11"/>
      <c r="G1432" s="1"/>
    </row>
    <row r="1433" spans="1:7" s="12" customFormat="1">
      <c r="A1433" s="8"/>
      <c r="B1433" s="9"/>
      <c r="C1433" s="9"/>
      <c r="D1433" s="10"/>
      <c r="E1433" s="11"/>
      <c r="F1433" s="11"/>
      <c r="G1433" s="1"/>
    </row>
    <row r="1434" spans="1:7" s="12" customFormat="1">
      <c r="A1434" s="8"/>
      <c r="B1434" s="9"/>
      <c r="C1434" s="9"/>
      <c r="D1434" s="10"/>
      <c r="E1434" s="11"/>
      <c r="F1434" s="11"/>
      <c r="G1434" s="1"/>
    </row>
    <row r="1435" spans="1:7" s="12" customFormat="1">
      <c r="A1435" s="8"/>
      <c r="B1435" s="9"/>
      <c r="C1435" s="9"/>
      <c r="D1435" s="10"/>
      <c r="E1435" s="11"/>
      <c r="F1435" s="11"/>
      <c r="G1435" s="1"/>
    </row>
    <row r="1436" spans="1:7" s="12" customFormat="1">
      <c r="A1436" s="8"/>
      <c r="B1436" s="9"/>
      <c r="C1436" s="9"/>
      <c r="D1436" s="10"/>
      <c r="E1436" s="11"/>
      <c r="F1436" s="11"/>
      <c r="G1436" s="1"/>
    </row>
    <row r="1437" spans="1:7" s="12" customFormat="1">
      <c r="A1437" s="8"/>
      <c r="B1437" s="9"/>
      <c r="C1437" s="9"/>
      <c r="D1437" s="10"/>
      <c r="E1437" s="11"/>
      <c r="F1437" s="11"/>
      <c r="G1437" s="1"/>
    </row>
    <row r="1438" spans="1:7" s="12" customFormat="1">
      <c r="A1438" s="8"/>
      <c r="B1438" s="9"/>
      <c r="C1438" s="9"/>
      <c r="D1438" s="10"/>
      <c r="E1438" s="11"/>
      <c r="F1438" s="11"/>
      <c r="G1438" s="1"/>
    </row>
    <row r="1439" spans="1:7" s="12" customFormat="1">
      <c r="A1439" s="8"/>
      <c r="B1439" s="9"/>
      <c r="C1439" s="9"/>
      <c r="D1439" s="10"/>
      <c r="E1439" s="11"/>
      <c r="F1439" s="11"/>
      <c r="G1439" s="1"/>
    </row>
    <row r="1440" spans="1:7" s="12" customFormat="1">
      <c r="A1440" s="8"/>
      <c r="B1440" s="9"/>
      <c r="C1440" s="9"/>
      <c r="D1440" s="10"/>
      <c r="E1440" s="11"/>
      <c r="F1440" s="11"/>
      <c r="G1440" s="1"/>
    </row>
    <row r="1441" spans="1:7" s="12" customFormat="1">
      <c r="A1441" s="8"/>
      <c r="B1441" s="9"/>
      <c r="C1441" s="9"/>
      <c r="D1441" s="10"/>
      <c r="E1441" s="11"/>
      <c r="F1441" s="11"/>
      <c r="G1441" s="1"/>
    </row>
    <row r="1442" spans="1:7" s="12" customFormat="1">
      <c r="A1442" s="8"/>
      <c r="B1442" s="9"/>
      <c r="C1442" s="9"/>
      <c r="D1442" s="10"/>
      <c r="E1442" s="11"/>
      <c r="F1442" s="11"/>
      <c r="G1442" s="1"/>
    </row>
    <row r="1443" spans="1:7" s="12" customFormat="1">
      <c r="A1443" s="8"/>
      <c r="B1443" s="9"/>
      <c r="C1443" s="9"/>
      <c r="D1443" s="10"/>
      <c r="E1443" s="11"/>
      <c r="F1443" s="11"/>
      <c r="G1443" s="1"/>
    </row>
    <row r="1444" spans="1:7" s="12" customFormat="1">
      <c r="A1444" s="8"/>
      <c r="B1444" s="9"/>
      <c r="C1444" s="9"/>
      <c r="D1444" s="10"/>
      <c r="E1444" s="11"/>
      <c r="F1444" s="11"/>
      <c r="G1444" s="1"/>
    </row>
    <row r="1445" spans="1:7" s="12" customFormat="1">
      <c r="A1445" s="8"/>
      <c r="B1445" s="9"/>
      <c r="C1445" s="9"/>
      <c r="D1445" s="10"/>
      <c r="E1445" s="11"/>
      <c r="F1445" s="11"/>
      <c r="G1445" s="1"/>
    </row>
    <row r="1446" spans="1:7" s="12" customFormat="1">
      <c r="A1446" s="8"/>
      <c r="B1446" s="9"/>
      <c r="C1446" s="9"/>
      <c r="D1446" s="10"/>
      <c r="E1446" s="11"/>
      <c r="F1446" s="11"/>
      <c r="G1446" s="1"/>
    </row>
    <row r="1447" spans="1:7" s="12" customFormat="1">
      <c r="A1447" s="8"/>
      <c r="B1447" s="9"/>
      <c r="C1447" s="9"/>
      <c r="D1447" s="10"/>
      <c r="E1447" s="11"/>
      <c r="F1447" s="11"/>
      <c r="G1447" s="1"/>
    </row>
    <row r="1448" spans="1:7" s="12" customFormat="1">
      <c r="A1448" s="8"/>
      <c r="B1448" s="9"/>
      <c r="C1448" s="9"/>
      <c r="D1448" s="10"/>
      <c r="E1448" s="11"/>
      <c r="F1448" s="11"/>
      <c r="G1448" s="1"/>
    </row>
    <row r="1449" spans="1:7" s="12" customFormat="1">
      <c r="A1449" s="8"/>
      <c r="B1449" s="9"/>
      <c r="C1449" s="9"/>
      <c r="D1449" s="10"/>
      <c r="E1449" s="11"/>
      <c r="F1449" s="11"/>
      <c r="G1449" s="1"/>
    </row>
    <row r="1450" spans="1:7" s="12" customFormat="1">
      <c r="A1450" s="8"/>
      <c r="B1450" s="9"/>
      <c r="C1450" s="9"/>
      <c r="D1450" s="10"/>
      <c r="E1450" s="11"/>
      <c r="F1450" s="11"/>
      <c r="G1450" s="1"/>
    </row>
    <row r="1451" spans="1:7" s="12" customFormat="1">
      <c r="A1451" s="8"/>
      <c r="B1451" s="9"/>
      <c r="C1451" s="9"/>
      <c r="D1451" s="10"/>
      <c r="E1451" s="11"/>
      <c r="F1451" s="11"/>
      <c r="G1451" s="1"/>
    </row>
    <row r="1452" spans="1:7" s="12" customFormat="1">
      <c r="A1452" s="8"/>
      <c r="B1452" s="9"/>
      <c r="C1452" s="9"/>
      <c r="D1452" s="10"/>
      <c r="E1452" s="11"/>
      <c r="F1452" s="11"/>
      <c r="G1452" s="1"/>
    </row>
    <row r="1453" spans="1:7" s="12" customFormat="1">
      <c r="A1453" s="8"/>
      <c r="B1453" s="9"/>
      <c r="C1453" s="9"/>
      <c r="D1453" s="10"/>
      <c r="E1453" s="11"/>
      <c r="F1453" s="11"/>
      <c r="G1453" s="1"/>
    </row>
    <row r="1454" spans="1:7" s="12" customFormat="1">
      <c r="A1454" s="8"/>
      <c r="B1454" s="9"/>
      <c r="C1454" s="9"/>
      <c r="D1454" s="10"/>
      <c r="E1454" s="11"/>
      <c r="F1454" s="11"/>
      <c r="G1454" s="1"/>
    </row>
    <row r="1455" spans="1:7" s="12" customFormat="1">
      <c r="A1455" s="8"/>
      <c r="B1455" s="9"/>
      <c r="C1455" s="9"/>
      <c r="D1455" s="10"/>
      <c r="E1455" s="11"/>
      <c r="F1455" s="11"/>
      <c r="G1455" s="1"/>
    </row>
    <row r="1456" spans="1:7" s="12" customFormat="1">
      <c r="A1456" s="8"/>
      <c r="B1456" s="9"/>
      <c r="C1456" s="9"/>
      <c r="D1456" s="10"/>
      <c r="E1456" s="11"/>
      <c r="F1456" s="11"/>
      <c r="G1456" s="1"/>
    </row>
    <row r="1457" spans="1:7" s="12" customFormat="1">
      <c r="A1457" s="8"/>
      <c r="B1457" s="9"/>
      <c r="C1457" s="9"/>
      <c r="D1457" s="10"/>
      <c r="E1457" s="11"/>
      <c r="F1457" s="11"/>
      <c r="G1457" s="1"/>
    </row>
    <row r="1458" spans="1:7" s="12" customFormat="1">
      <c r="A1458" s="8"/>
      <c r="B1458" s="9"/>
      <c r="C1458" s="9"/>
      <c r="D1458" s="10"/>
      <c r="E1458" s="11"/>
      <c r="F1458" s="11"/>
      <c r="G1458" s="1"/>
    </row>
    <row r="1459" spans="1:7" s="12" customFormat="1">
      <c r="A1459" s="8"/>
      <c r="B1459" s="9"/>
      <c r="C1459" s="9"/>
      <c r="D1459" s="10"/>
      <c r="E1459" s="11"/>
      <c r="F1459" s="11"/>
      <c r="G1459" s="1"/>
    </row>
    <row r="1460" spans="1:7" s="12" customFormat="1">
      <c r="A1460" s="8"/>
      <c r="B1460" s="9"/>
      <c r="C1460" s="9"/>
      <c r="D1460" s="10"/>
      <c r="E1460" s="11"/>
      <c r="F1460" s="11"/>
      <c r="G1460" s="1"/>
    </row>
    <row r="1461" spans="1:7" s="12" customFormat="1">
      <c r="A1461" s="8"/>
      <c r="B1461" s="9"/>
      <c r="C1461" s="9"/>
      <c r="D1461" s="10"/>
      <c r="E1461" s="11"/>
      <c r="F1461" s="11"/>
      <c r="G1461" s="1"/>
    </row>
    <row r="1462" spans="1:7" s="12" customFormat="1">
      <c r="A1462" s="8"/>
      <c r="B1462" s="9"/>
      <c r="C1462" s="9"/>
      <c r="D1462" s="10"/>
      <c r="E1462" s="11"/>
      <c r="F1462" s="11"/>
      <c r="G1462" s="1"/>
    </row>
    <row r="1463" spans="1:7" s="12" customFormat="1">
      <c r="A1463" s="8"/>
      <c r="B1463" s="9"/>
      <c r="C1463" s="9"/>
      <c r="D1463" s="10"/>
      <c r="E1463" s="11"/>
      <c r="F1463" s="11"/>
      <c r="G1463" s="1"/>
    </row>
    <row r="1464" spans="1:7" s="12" customFormat="1">
      <c r="A1464" s="8"/>
      <c r="B1464" s="9"/>
      <c r="C1464" s="9"/>
      <c r="D1464" s="10"/>
      <c r="E1464" s="11"/>
      <c r="F1464" s="11"/>
      <c r="G1464" s="1"/>
    </row>
    <row r="1465" spans="1:7" s="12" customFormat="1">
      <c r="A1465" s="8"/>
      <c r="B1465" s="9"/>
      <c r="C1465" s="9"/>
      <c r="D1465" s="10"/>
      <c r="E1465" s="11"/>
      <c r="F1465" s="11"/>
      <c r="G1465" s="1"/>
    </row>
    <row r="1466" spans="1:7" s="12" customFormat="1">
      <c r="A1466" s="8"/>
      <c r="B1466" s="9"/>
      <c r="C1466" s="9"/>
      <c r="D1466" s="10"/>
      <c r="E1466" s="11"/>
      <c r="F1466" s="11"/>
      <c r="G1466" s="1"/>
    </row>
    <row r="1467" spans="1:7" s="12" customFormat="1">
      <c r="A1467" s="8"/>
      <c r="B1467" s="9"/>
      <c r="C1467" s="9"/>
      <c r="D1467" s="10"/>
      <c r="E1467" s="11"/>
      <c r="F1467" s="11"/>
      <c r="G1467" s="1"/>
    </row>
    <row r="1468" spans="1:7" s="12" customFormat="1">
      <c r="A1468" s="8"/>
      <c r="B1468" s="9"/>
      <c r="C1468" s="9"/>
      <c r="D1468" s="10"/>
      <c r="E1468" s="11"/>
      <c r="F1468" s="11"/>
      <c r="G1468" s="1"/>
    </row>
    <row r="1469" spans="1:7" s="12" customFormat="1">
      <c r="A1469" s="8"/>
      <c r="B1469" s="9"/>
      <c r="C1469" s="9"/>
      <c r="D1469" s="10"/>
      <c r="E1469" s="11"/>
      <c r="F1469" s="11"/>
      <c r="G1469" s="1"/>
    </row>
    <row r="1470" spans="1:7" s="12" customFormat="1">
      <c r="A1470" s="8"/>
      <c r="B1470" s="9"/>
      <c r="C1470" s="9"/>
      <c r="D1470" s="10"/>
      <c r="E1470" s="11"/>
      <c r="F1470" s="11"/>
      <c r="G1470" s="1"/>
    </row>
    <row r="1471" spans="1:7" s="12" customFormat="1">
      <c r="A1471" s="8"/>
      <c r="B1471" s="9"/>
      <c r="C1471" s="9"/>
      <c r="D1471" s="10"/>
      <c r="E1471" s="11"/>
      <c r="F1471" s="11"/>
      <c r="G1471" s="1"/>
    </row>
    <row r="1472" spans="1:7" s="12" customFormat="1">
      <c r="A1472" s="8"/>
      <c r="B1472" s="9"/>
      <c r="C1472" s="9"/>
      <c r="D1472" s="10"/>
      <c r="E1472" s="11"/>
      <c r="F1472" s="11"/>
      <c r="G1472" s="1"/>
    </row>
    <row r="1473" spans="1:7" s="12" customFormat="1">
      <c r="A1473" s="8"/>
      <c r="B1473" s="9"/>
      <c r="C1473" s="9"/>
      <c r="D1473" s="10"/>
      <c r="E1473" s="11"/>
      <c r="F1473" s="11"/>
      <c r="G1473" s="1"/>
    </row>
    <row r="1474" spans="1:7" s="12" customFormat="1">
      <c r="A1474" s="8"/>
      <c r="B1474" s="9"/>
      <c r="C1474" s="9"/>
      <c r="D1474" s="10"/>
      <c r="E1474" s="11"/>
      <c r="F1474" s="11"/>
      <c r="G1474" s="1"/>
    </row>
    <row r="1475" spans="1:7" s="12" customFormat="1">
      <c r="A1475" s="8"/>
      <c r="B1475" s="9"/>
      <c r="C1475" s="9"/>
      <c r="D1475" s="10"/>
      <c r="E1475" s="11"/>
      <c r="F1475" s="11"/>
      <c r="G1475" s="1"/>
    </row>
    <row r="1476" spans="1:7" s="12" customFormat="1">
      <c r="A1476" s="8"/>
      <c r="B1476" s="9"/>
      <c r="C1476" s="9"/>
      <c r="D1476" s="10"/>
      <c r="E1476" s="11"/>
      <c r="F1476" s="11"/>
      <c r="G1476" s="1"/>
    </row>
    <row r="1477" spans="1:7" s="12" customFormat="1">
      <c r="A1477" s="8"/>
      <c r="B1477" s="9"/>
      <c r="C1477" s="9"/>
      <c r="D1477" s="10"/>
      <c r="E1477" s="11"/>
      <c r="F1477" s="11"/>
      <c r="G1477" s="1"/>
    </row>
    <row r="1478" spans="1:7" s="12" customFormat="1">
      <c r="A1478" s="8"/>
      <c r="B1478" s="9"/>
      <c r="C1478" s="9"/>
      <c r="D1478" s="10"/>
      <c r="E1478" s="11"/>
      <c r="F1478" s="11"/>
      <c r="G1478" s="1"/>
    </row>
    <row r="1479" spans="1:7" s="12" customFormat="1">
      <c r="A1479" s="8"/>
      <c r="B1479" s="9"/>
      <c r="C1479" s="9"/>
      <c r="D1479" s="10"/>
      <c r="E1479" s="11"/>
      <c r="F1479" s="11"/>
      <c r="G1479" s="1"/>
    </row>
    <row r="1480" spans="1:7" s="12" customFormat="1">
      <c r="A1480" s="8"/>
      <c r="B1480" s="9"/>
      <c r="C1480" s="9"/>
      <c r="D1480" s="10"/>
      <c r="E1480" s="11"/>
      <c r="F1480" s="11"/>
      <c r="G1480" s="1"/>
    </row>
    <row r="1481" spans="1:7" s="12" customFormat="1">
      <c r="A1481" s="8"/>
      <c r="B1481" s="9"/>
      <c r="C1481" s="9"/>
      <c r="D1481" s="10"/>
      <c r="E1481" s="11"/>
      <c r="F1481" s="11"/>
      <c r="G1481" s="1"/>
    </row>
    <row r="1482" spans="1:7" s="12" customFormat="1">
      <c r="A1482" s="8"/>
      <c r="B1482" s="9"/>
      <c r="C1482" s="9"/>
      <c r="D1482" s="10"/>
      <c r="E1482" s="11"/>
      <c r="F1482" s="11"/>
      <c r="G1482" s="1"/>
    </row>
    <row r="1483" spans="1:7" s="12" customFormat="1">
      <c r="A1483" s="8"/>
      <c r="B1483" s="9"/>
      <c r="C1483" s="9"/>
      <c r="D1483" s="10"/>
      <c r="E1483" s="11"/>
      <c r="F1483" s="11"/>
      <c r="G1483" s="1"/>
    </row>
    <row r="1484" spans="1:7" s="12" customFormat="1">
      <c r="A1484" s="8"/>
      <c r="B1484" s="9"/>
      <c r="C1484" s="9"/>
      <c r="D1484" s="10"/>
      <c r="E1484" s="11"/>
      <c r="F1484" s="11"/>
      <c r="G1484" s="1"/>
    </row>
    <row r="1485" spans="1:7" s="12" customFormat="1">
      <c r="A1485" s="8"/>
      <c r="B1485" s="9"/>
      <c r="C1485" s="9"/>
      <c r="D1485" s="10"/>
      <c r="E1485" s="11"/>
      <c r="F1485" s="11"/>
      <c r="G1485" s="1"/>
    </row>
    <row r="1486" spans="1:7" s="12" customFormat="1">
      <c r="A1486" s="8"/>
      <c r="B1486" s="9"/>
      <c r="C1486" s="9"/>
      <c r="D1486" s="10"/>
      <c r="E1486" s="11"/>
      <c r="F1486" s="11"/>
      <c r="G1486" s="1"/>
    </row>
    <row r="1487" spans="1:7" s="12" customFormat="1">
      <c r="A1487" s="8"/>
      <c r="B1487" s="9"/>
      <c r="C1487" s="9"/>
      <c r="D1487" s="10"/>
      <c r="E1487" s="11"/>
      <c r="F1487" s="11"/>
      <c r="G1487" s="1"/>
    </row>
    <row r="1488" spans="1:7" s="12" customFormat="1">
      <c r="A1488" s="8"/>
      <c r="B1488" s="9"/>
      <c r="C1488" s="9"/>
      <c r="D1488" s="10"/>
      <c r="E1488" s="11"/>
      <c r="F1488" s="11"/>
      <c r="G1488" s="1"/>
    </row>
    <row r="1489" spans="1:7" s="12" customFormat="1">
      <c r="A1489" s="8"/>
      <c r="B1489" s="9"/>
      <c r="C1489" s="9"/>
      <c r="D1489" s="10"/>
      <c r="E1489" s="11"/>
      <c r="F1489" s="11"/>
      <c r="G1489" s="1"/>
    </row>
    <row r="1490" spans="1:7" s="12" customFormat="1">
      <c r="A1490" s="8"/>
      <c r="B1490" s="9"/>
      <c r="C1490" s="9"/>
      <c r="D1490" s="10"/>
      <c r="E1490" s="11"/>
      <c r="F1490" s="11"/>
      <c r="G1490" s="1"/>
    </row>
    <row r="1491" spans="1:7" s="12" customFormat="1">
      <c r="A1491" s="8"/>
      <c r="B1491" s="9"/>
      <c r="C1491" s="9"/>
      <c r="D1491" s="10"/>
      <c r="E1491" s="11"/>
      <c r="F1491" s="11"/>
      <c r="G1491" s="1"/>
    </row>
    <row r="1492" spans="1:7" s="12" customFormat="1">
      <c r="A1492" s="8"/>
      <c r="B1492" s="9"/>
      <c r="C1492" s="9"/>
      <c r="D1492" s="10"/>
      <c r="E1492" s="11"/>
      <c r="F1492" s="11"/>
      <c r="G1492" s="1"/>
    </row>
    <row r="1493" spans="1:7" s="12" customFormat="1">
      <c r="A1493" s="8"/>
      <c r="B1493" s="9"/>
      <c r="C1493" s="9"/>
      <c r="D1493" s="10"/>
      <c r="E1493" s="11"/>
      <c r="F1493" s="11"/>
      <c r="G1493" s="1"/>
    </row>
    <row r="1494" spans="1:7" s="12" customFormat="1">
      <c r="A1494" s="8"/>
      <c r="B1494" s="9"/>
      <c r="C1494" s="9"/>
      <c r="D1494" s="10"/>
      <c r="E1494" s="11"/>
      <c r="F1494" s="11"/>
      <c r="G1494" s="1"/>
    </row>
    <row r="1495" spans="1:7" s="12" customFormat="1">
      <c r="A1495" s="8"/>
      <c r="B1495" s="9"/>
      <c r="C1495" s="9"/>
      <c r="D1495" s="10"/>
      <c r="E1495" s="11"/>
      <c r="F1495" s="11"/>
      <c r="G1495" s="1"/>
    </row>
    <row r="1496" spans="1:7" s="12" customFormat="1">
      <c r="A1496" s="8"/>
      <c r="B1496" s="9"/>
      <c r="C1496" s="9"/>
      <c r="D1496" s="10"/>
      <c r="E1496" s="11"/>
      <c r="F1496" s="11"/>
      <c r="G1496" s="1"/>
    </row>
    <row r="1497" spans="1:7" s="12" customFormat="1">
      <c r="A1497" s="8"/>
      <c r="B1497" s="9"/>
      <c r="C1497" s="9"/>
      <c r="D1497" s="10"/>
      <c r="E1497" s="11"/>
      <c r="F1497" s="11"/>
      <c r="G1497" s="1"/>
    </row>
    <row r="1498" spans="1:7" s="12" customFormat="1">
      <c r="A1498" s="8"/>
      <c r="B1498" s="9"/>
      <c r="C1498" s="9"/>
      <c r="D1498" s="10"/>
      <c r="E1498" s="11"/>
      <c r="F1498" s="11"/>
      <c r="G1498" s="1"/>
    </row>
    <row r="1499" spans="1:7" s="12" customFormat="1">
      <c r="A1499" s="8"/>
      <c r="B1499" s="9"/>
      <c r="C1499" s="9"/>
      <c r="D1499" s="10"/>
      <c r="E1499" s="11"/>
      <c r="F1499" s="11"/>
      <c r="G1499" s="1"/>
    </row>
    <row r="1500" spans="1:7" s="12" customFormat="1">
      <c r="A1500" s="8"/>
      <c r="B1500" s="9"/>
      <c r="C1500" s="9"/>
      <c r="D1500" s="10"/>
      <c r="E1500" s="11"/>
      <c r="F1500" s="11"/>
      <c r="G1500" s="1"/>
    </row>
    <row r="1501" spans="1:7" s="12" customFormat="1">
      <c r="A1501" s="8"/>
      <c r="B1501" s="9"/>
      <c r="C1501" s="9"/>
      <c r="D1501" s="10"/>
      <c r="E1501" s="11"/>
      <c r="F1501" s="11"/>
      <c r="G1501" s="1"/>
    </row>
    <row r="1502" spans="1:7" s="12" customFormat="1">
      <c r="A1502" s="8"/>
      <c r="B1502" s="9"/>
      <c r="C1502" s="9"/>
      <c r="D1502" s="10"/>
      <c r="E1502" s="11"/>
      <c r="F1502" s="11"/>
      <c r="G1502" s="1"/>
    </row>
    <row r="1503" spans="1:7" s="12" customFormat="1">
      <c r="A1503" s="8"/>
      <c r="B1503" s="9"/>
      <c r="C1503" s="9"/>
      <c r="D1503" s="10"/>
      <c r="E1503" s="11"/>
      <c r="F1503" s="11"/>
      <c r="G1503" s="1"/>
    </row>
    <row r="1504" spans="1:7" s="12" customFormat="1">
      <c r="A1504" s="8"/>
      <c r="B1504" s="9"/>
      <c r="C1504" s="9"/>
      <c r="D1504" s="10"/>
      <c r="E1504" s="11"/>
      <c r="F1504" s="11"/>
      <c r="G1504" s="1"/>
    </row>
    <row r="1505" spans="1:7" s="12" customFormat="1">
      <c r="A1505" s="8"/>
      <c r="B1505" s="9"/>
      <c r="C1505" s="9"/>
      <c r="D1505" s="10"/>
      <c r="E1505" s="11"/>
      <c r="F1505" s="11"/>
      <c r="G1505" s="1"/>
    </row>
    <row r="1506" spans="1:7" s="12" customFormat="1">
      <c r="A1506" s="8"/>
      <c r="B1506" s="9"/>
      <c r="C1506" s="9"/>
      <c r="D1506" s="10"/>
      <c r="E1506" s="11"/>
      <c r="F1506" s="11"/>
      <c r="G1506" s="1"/>
    </row>
    <row r="1507" spans="1:7" s="12" customFormat="1">
      <c r="A1507" s="8"/>
      <c r="B1507" s="9"/>
      <c r="C1507" s="9"/>
      <c r="D1507" s="10"/>
      <c r="E1507" s="11"/>
      <c r="F1507" s="11"/>
      <c r="G1507" s="1"/>
    </row>
    <row r="1508" spans="1:7" s="12" customFormat="1">
      <c r="A1508" s="8"/>
      <c r="B1508" s="9"/>
      <c r="C1508" s="9"/>
      <c r="D1508" s="10"/>
      <c r="E1508" s="11"/>
      <c r="F1508" s="11"/>
      <c r="G1508" s="1"/>
    </row>
    <row r="1509" spans="1:7" s="12" customFormat="1">
      <c r="A1509" s="8"/>
      <c r="B1509" s="9"/>
      <c r="C1509" s="9"/>
      <c r="D1509" s="10"/>
      <c r="E1509" s="11"/>
      <c r="F1509" s="11"/>
      <c r="G1509" s="1"/>
    </row>
    <row r="1510" spans="1:7" s="12" customFormat="1">
      <c r="A1510" s="8"/>
      <c r="B1510" s="9"/>
      <c r="C1510" s="9"/>
      <c r="D1510" s="10"/>
      <c r="E1510" s="11"/>
      <c r="F1510" s="11"/>
      <c r="G1510" s="1"/>
    </row>
    <row r="1511" spans="1:7" s="12" customFormat="1">
      <c r="A1511" s="8"/>
      <c r="B1511" s="9"/>
      <c r="C1511" s="9"/>
      <c r="D1511" s="10"/>
      <c r="E1511" s="11"/>
      <c r="F1511" s="11"/>
      <c r="G1511" s="1"/>
    </row>
    <row r="1512" spans="1:7" s="12" customFormat="1">
      <c r="A1512" s="8"/>
      <c r="B1512" s="9"/>
      <c r="C1512" s="9"/>
      <c r="D1512" s="10"/>
      <c r="E1512" s="11"/>
      <c r="F1512" s="11"/>
      <c r="G1512" s="1"/>
    </row>
    <row r="1513" spans="1:7" s="12" customFormat="1">
      <c r="A1513" s="8"/>
      <c r="B1513" s="9"/>
      <c r="C1513" s="9"/>
      <c r="D1513" s="10"/>
      <c r="E1513" s="11"/>
      <c r="F1513" s="11"/>
      <c r="G1513" s="1"/>
    </row>
    <row r="1514" spans="1:7" s="12" customFormat="1">
      <c r="A1514" s="8"/>
      <c r="B1514" s="9"/>
      <c r="C1514" s="9"/>
      <c r="D1514" s="10"/>
      <c r="E1514" s="11"/>
      <c r="F1514" s="11"/>
      <c r="G1514" s="1"/>
    </row>
    <row r="1515" spans="1:7" s="12" customFormat="1">
      <c r="A1515" s="8"/>
      <c r="B1515" s="9"/>
      <c r="C1515" s="9"/>
      <c r="D1515" s="10"/>
      <c r="E1515" s="11"/>
      <c r="F1515" s="11"/>
      <c r="G1515" s="1"/>
    </row>
    <row r="1516" spans="1:7" s="12" customFormat="1">
      <c r="A1516" s="8"/>
      <c r="B1516" s="9"/>
      <c r="C1516" s="9"/>
      <c r="D1516" s="10"/>
      <c r="E1516" s="11"/>
      <c r="F1516" s="11"/>
      <c r="G1516" s="1"/>
    </row>
    <row r="1517" spans="1:7" s="12" customFormat="1">
      <c r="A1517" s="8"/>
      <c r="B1517" s="9"/>
      <c r="C1517" s="9"/>
      <c r="D1517" s="10"/>
      <c r="E1517" s="11"/>
      <c r="F1517" s="11"/>
      <c r="G1517" s="1"/>
    </row>
    <row r="1518" spans="1:7" s="12" customFormat="1">
      <c r="A1518" s="8"/>
      <c r="B1518" s="9"/>
      <c r="C1518" s="9"/>
      <c r="D1518" s="10"/>
      <c r="E1518" s="11"/>
      <c r="F1518" s="11"/>
      <c r="G1518" s="1"/>
    </row>
    <row r="1519" spans="1:7" s="12" customFormat="1">
      <c r="A1519" s="8"/>
      <c r="B1519" s="9"/>
      <c r="C1519" s="9"/>
      <c r="D1519" s="10"/>
      <c r="E1519" s="11"/>
      <c r="F1519" s="11"/>
      <c r="G1519" s="1"/>
    </row>
    <row r="1520" spans="1:7" s="12" customFormat="1">
      <c r="A1520" s="8"/>
      <c r="B1520" s="9"/>
      <c r="C1520" s="9"/>
      <c r="D1520" s="10"/>
      <c r="E1520" s="11"/>
      <c r="F1520" s="11"/>
      <c r="G1520" s="1"/>
    </row>
    <row r="1521" spans="1:7" s="12" customFormat="1">
      <c r="A1521" s="8"/>
      <c r="B1521" s="9"/>
      <c r="C1521" s="9"/>
      <c r="D1521" s="10"/>
      <c r="E1521" s="11"/>
      <c r="F1521" s="11"/>
      <c r="G1521" s="1"/>
    </row>
    <row r="1522" spans="1:7" s="12" customFormat="1">
      <c r="A1522" s="8"/>
      <c r="B1522" s="9"/>
      <c r="C1522" s="9"/>
      <c r="D1522" s="10"/>
      <c r="E1522" s="11"/>
      <c r="F1522" s="11"/>
      <c r="G1522" s="1"/>
    </row>
    <row r="1523" spans="1:7" s="12" customFormat="1">
      <c r="A1523" s="8"/>
      <c r="B1523" s="9"/>
      <c r="C1523" s="9"/>
      <c r="D1523" s="10"/>
      <c r="E1523" s="11"/>
      <c r="F1523" s="11"/>
      <c r="G1523" s="1"/>
    </row>
    <row r="1524" spans="1:7" s="12" customFormat="1">
      <c r="A1524" s="8"/>
      <c r="B1524" s="9"/>
      <c r="C1524" s="9"/>
      <c r="D1524" s="10"/>
      <c r="E1524" s="11"/>
      <c r="F1524" s="11"/>
      <c r="G1524" s="1"/>
    </row>
    <row r="1525" spans="1:7" s="12" customFormat="1">
      <c r="A1525" s="8"/>
      <c r="B1525" s="9"/>
      <c r="C1525" s="9"/>
      <c r="D1525" s="10"/>
      <c r="E1525" s="11"/>
      <c r="F1525" s="11"/>
      <c r="G1525" s="1"/>
    </row>
    <row r="1526" spans="1:7" s="12" customFormat="1">
      <c r="A1526" s="8"/>
      <c r="B1526" s="9"/>
      <c r="C1526" s="9"/>
      <c r="D1526" s="10"/>
      <c r="E1526" s="11"/>
      <c r="F1526" s="11"/>
      <c r="G1526" s="1"/>
    </row>
    <row r="1527" spans="1:7" s="12" customFormat="1">
      <c r="A1527" s="8"/>
      <c r="B1527" s="9"/>
      <c r="C1527" s="9"/>
      <c r="D1527" s="10"/>
      <c r="E1527" s="11"/>
      <c r="F1527" s="11"/>
      <c r="G1527" s="1"/>
    </row>
    <row r="1528" spans="1:7" s="12" customFormat="1">
      <c r="A1528" s="8"/>
      <c r="B1528" s="9"/>
      <c r="C1528" s="9"/>
      <c r="D1528" s="10"/>
      <c r="E1528" s="11"/>
      <c r="F1528" s="11"/>
      <c r="G1528" s="1"/>
    </row>
    <row r="1529" spans="1:7" s="12" customFormat="1">
      <c r="A1529" s="8"/>
      <c r="B1529" s="9"/>
      <c r="C1529" s="9"/>
      <c r="D1529" s="10"/>
      <c r="E1529" s="11"/>
      <c r="F1529" s="11"/>
      <c r="G1529" s="1"/>
    </row>
    <row r="1530" spans="1:7" s="12" customFormat="1">
      <c r="A1530" s="8"/>
      <c r="B1530" s="9"/>
      <c r="C1530" s="9"/>
      <c r="D1530" s="10"/>
      <c r="E1530" s="11"/>
      <c r="F1530" s="11"/>
      <c r="G1530" s="1"/>
    </row>
    <row r="1531" spans="1:7" s="12" customFormat="1">
      <c r="A1531" s="8"/>
      <c r="B1531" s="9"/>
      <c r="C1531" s="9"/>
      <c r="D1531" s="10"/>
      <c r="E1531" s="11"/>
      <c r="F1531" s="11"/>
      <c r="G1531" s="1"/>
    </row>
    <row r="1532" spans="1:7" s="12" customFormat="1">
      <c r="A1532" s="8"/>
      <c r="B1532" s="9"/>
      <c r="C1532" s="9"/>
      <c r="D1532" s="10"/>
      <c r="E1532" s="11"/>
      <c r="F1532" s="11"/>
      <c r="G1532" s="1"/>
    </row>
    <row r="1533" spans="1:7" s="12" customFormat="1">
      <c r="A1533" s="8"/>
      <c r="B1533" s="9"/>
      <c r="C1533" s="9"/>
      <c r="D1533" s="10"/>
      <c r="E1533" s="11"/>
      <c r="F1533" s="11"/>
      <c r="G1533" s="1"/>
    </row>
    <row r="1534" spans="1:7" s="12" customFormat="1">
      <c r="A1534" s="8"/>
      <c r="B1534" s="9"/>
      <c r="C1534" s="9"/>
      <c r="D1534" s="10"/>
      <c r="E1534" s="11"/>
      <c r="F1534" s="11"/>
      <c r="G1534" s="1"/>
    </row>
    <row r="1535" spans="1:7" s="12" customFormat="1">
      <c r="A1535" s="8"/>
      <c r="B1535" s="9"/>
      <c r="C1535" s="9"/>
      <c r="D1535" s="10"/>
      <c r="E1535" s="11"/>
      <c r="F1535" s="11"/>
      <c r="G1535" s="1"/>
    </row>
    <row r="1536" spans="1:7" s="12" customFormat="1">
      <c r="A1536" s="8"/>
      <c r="B1536" s="9"/>
      <c r="C1536" s="9"/>
      <c r="D1536" s="10"/>
      <c r="E1536" s="11"/>
      <c r="F1536" s="11"/>
      <c r="G1536" s="1"/>
    </row>
    <row r="1537" spans="1:7" s="12" customFormat="1">
      <c r="A1537" s="8"/>
      <c r="B1537" s="9"/>
      <c r="C1537" s="9"/>
      <c r="D1537" s="10"/>
      <c r="E1537" s="11"/>
      <c r="F1537" s="11"/>
      <c r="G1537" s="1"/>
    </row>
    <row r="1538" spans="1:7" s="12" customFormat="1">
      <c r="A1538" s="8"/>
      <c r="B1538" s="9"/>
      <c r="C1538" s="9"/>
      <c r="D1538" s="10"/>
      <c r="E1538" s="11"/>
      <c r="F1538" s="11"/>
      <c r="G1538" s="1"/>
    </row>
    <row r="1539" spans="1:7" s="12" customFormat="1">
      <c r="A1539" s="8"/>
      <c r="B1539" s="9"/>
      <c r="C1539" s="9"/>
      <c r="D1539" s="10"/>
      <c r="E1539" s="11"/>
      <c r="F1539" s="11"/>
      <c r="G1539" s="1"/>
    </row>
    <row r="1540" spans="1:7" s="12" customFormat="1">
      <c r="A1540" s="8"/>
      <c r="B1540" s="9"/>
      <c r="C1540" s="9"/>
      <c r="D1540" s="10"/>
      <c r="E1540" s="11"/>
      <c r="F1540" s="11"/>
      <c r="G1540" s="1"/>
    </row>
    <row r="1541" spans="1:7" s="12" customFormat="1">
      <c r="A1541" s="8"/>
      <c r="B1541" s="9"/>
      <c r="C1541" s="9"/>
      <c r="D1541" s="10"/>
      <c r="E1541" s="11"/>
      <c r="F1541" s="11"/>
      <c r="G1541" s="1"/>
    </row>
    <row r="1542" spans="1:7" s="12" customFormat="1">
      <c r="A1542" s="8"/>
      <c r="B1542" s="9"/>
      <c r="C1542" s="9"/>
      <c r="D1542" s="10"/>
      <c r="E1542" s="11"/>
      <c r="F1542" s="11"/>
      <c r="G1542" s="1"/>
    </row>
    <row r="1543" spans="1:7" s="12" customFormat="1">
      <c r="A1543" s="8"/>
      <c r="B1543" s="9"/>
      <c r="C1543" s="9"/>
      <c r="D1543" s="10"/>
      <c r="E1543" s="11"/>
      <c r="F1543" s="11"/>
      <c r="G1543" s="1"/>
    </row>
    <row r="1544" spans="1:7" s="12" customFormat="1">
      <c r="A1544" s="8"/>
      <c r="B1544" s="9"/>
      <c r="C1544" s="9"/>
      <c r="D1544" s="10"/>
      <c r="E1544" s="11"/>
      <c r="F1544" s="11"/>
      <c r="G1544" s="1"/>
    </row>
    <row r="1545" spans="1:7" s="12" customFormat="1">
      <c r="A1545" s="8"/>
      <c r="B1545" s="9"/>
      <c r="C1545" s="9"/>
      <c r="D1545" s="10"/>
      <c r="E1545" s="11"/>
      <c r="F1545" s="11"/>
      <c r="G1545" s="1"/>
    </row>
    <row r="1546" spans="1:7" s="12" customFormat="1">
      <c r="A1546" s="8"/>
      <c r="B1546" s="9"/>
      <c r="C1546" s="9"/>
      <c r="D1546" s="10"/>
      <c r="E1546" s="11"/>
      <c r="F1546" s="11"/>
      <c r="G1546" s="1"/>
    </row>
    <row r="1547" spans="1:7" s="12" customFormat="1">
      <c r="A1547" s="8"/>
      <c r="B1547" s="9"/>
      <c r="C1547" s="9"/>
      <c r="D1547" s="10"/>
      <c r="E1547" s="11"/>
      <c r="F1547" s="11"/>
      <c r="G1547" s="1"/>
    </row>
    <row r="1548" spans="1:7" s="12" customFormat="1">
      <c r="A1548" s="8"/>
      <c r="B1548" s="9"/>
      <c r="C1548" s="9"/>
      <c r="D1548" s="10"/>
      <c r="E1548" s="11"/>
      <c r="F1548" s="11"/>
      <c r="G1548" s="1"/>
    </row>
    <row r="1549" spans="1:7" s="12" customFormat="1">
      <c r="A1549" s="8"/>
      <c r="B1549" s="9"/>
      <c r="C1549" s="9"/>
      <c r="D1549" s="10"/>
      <c r="E1549" s="11"/>
      <c r="F1549" s="11"/>
      <c r="G1549" s="1"/>
    </row>
    <row r="1550" spans="1:7" s="12" customFormat="1">
      <c r="A1550" s="8"/>
      <c r="B1550" s="9"/>
      <c r="C1550" s="9"/>
      <c r="D1550" s="10"/>
      <c r="E1550" s="11"/>
      <c r="F1550" s="11"/>
      <c r="G1550" s="1"/>
    </row>
    <row r="1551" spans="1:7" s="12" customFormat="1">
      <c r="A1551" s="8"/>
      <c r="B1551" s="9"/>
      <c r="C1551" s="9"/>
      <c r="D1551" s="10"/>
      <c r="E1551" s="11"/>
      <c r="F1551" s="11"/>
      <c r="G1551" s="1"/>
    </row>
    <row r="1552" spans="1:7" s="12" customFormat="1">
      <c r="A1552" s="8"/>
      <c r="B1552" s="9"/>
      <c r="C1552" s="9"/>
      <c r="D1552" s="10"/>
      <c r="E1552" s="11"/>
      <c r="F1552" s="11"/>
      <c r="G1552" s="1"/>
    </row>
    <row r="1553" spans="1:7" s="12" customFormat="1">
      <c r="A1553" s="8"/>
      <c r="B1553" s="9"/>
      <c r="C1553" s="9"/>
      <c r="D1553" s="10"/>
      <c r="E1553" s="11"/>
      <c r="F1553" s="11"/>
      <c r="G1553" s="1"/>
    </row>
    <row r="1554" spans="1:7" s="12" customFormat="1">
      <c r="A1554" s="8"/>
      <c r="B1554" s="9"/>
      <c r="C1554" s="9"/>
      <c r="D1554" s="10"/>
      <c r="E1554" s="11"/>
      <c r="F1554" s="11"/>
      <c r="G1554" s="1"/>
    </row>
    <row r="1555" spans="1:7" s="12" customFormat="1">
      <c r="A1555" s="8"/>
      <c r="B1555" s="9"/>
      <c r="C1555" s="9"/>
      <c r="D1555" s="10"/>
      <c r="E1555" s="11"/>
      <c r="F1555" s="11"/>
      <c r="G1555" s="1"/>
    </row>
    <row r="1556" spans="1:7" s="12" customFormat="1">
      <c r="A1556" s="8"/>
      <c r="B1556" s="9"/>
      <c r="C1556" s="9"/>
      <c r="D1556" s="10"/>
      <c r="E1556" s="11"/>
      <c r="F1556" s="11"/>
      <c r="G1556" s="1"/>
    </row>
    <row r="1557" spans="1:7" s="12" customFormat="1">
      <c r="A1557" s="8"/>
      <c r="B1557" s="9"/>
      <c r="C1557" s="9"/>
      <c r="D1557" s="10"/>
      <c r="E1557" s="11"/>
      <c r="F1557" s="11"/>
      <c r="G1557" s="1"/>
    </row>
    <row r="1558" spans="1:7" s="12" customFormat="1">
      <c r="A1558" s="8"/>
      <c r="B1558" s="9"/>
      <c r="C1558" s="9"/>
      <c r="D1558" s="10"/>
      <c r="E1558" s="11"/>
      <c r="F1558" s="11"/>
      <c r="G1558" s="1"/>
    </row>
    <row r="1559" spans="1:7" s="12" customFormat="1">
      <c r="A1559" s="8"/>
      <c r="B1559" s="9"/>
      <c r="C1559" s="9"/>
      <c r="D1559" s="10"/>
      <c r="E1559" s="11"/>
      <c r="F1559" s="11"/>
      <c r="G1559" s="1"/>
    </row>
    <row r="1560" spans="1:7" s="12" customFormat="1">
      <c r="A1560" s="8"/>
      <c r="B1560" s="9"/>
      <c r="C1560" s="9"/>
      <c r="D1560" s="10"/>
      <c r="E1560" s="11"/>
      <c r="F1560" s="11"/>
      <c r="G1560" s="1"/>
    </row>
    <row r="1561" spans="1:7" s="12" customFormat="1">
      <c r="A1561" s="8"/>
      <c r="B1561" s="9"/>
      <c r="C1561" s="9"/>
      <c r="D1561" s="10"/>
      <c r="E1561" s="11"/>
      <c r="F1561" s="11"/>
      <c r="G1561" s="1"/>
    </row>
    <row r="1562" spans="1:7" s="12" customFormat="1">
      <c r="A1562" s="8"/>
      <c r="B1562" s="9"/>
      <c r="C1562" s="9"/>
      <c r="D1562" s="10"/>
      <c r="E1562" s="11"/>
      <c r="F1562" s="11"/>
      <c r="G1562" s="1"/>
    </row>
    <row r="1563" spans="1:7" s="12" customFormat="1">
      <c r="A1563" s="8"/>
      <c r="B1563" s="9"/>
      <c r="C1563" s="9"/>
      <c r="D1563" s="10"/>
      <c r="E1563" s="11"/>
      <c r="F1563" s="11"/>
      <c r="G1563" s="1"/>
    </row>
    <row r="1564" spans="1:7" s="12" customFormat="1">
      <c r="A1564" s="8"/>
      <c r="B1564" s="9"/>
      <c r="C1564" s="9"/>
      <c r="D1564" s="10"/>
      <c r="E1564" s="11"/>
      <c r="F1564" s="11"/>
      <c r="G1564" s="1"/>
    </row>
    <row r="1565" spans="1:7" s="12" customFormat="1">
      <c r="A1565" s="8"/>
      <c r="B1565" s="9"/>
      <c r="C1565" s="9"/>
      <c r="D1565" s="10"/>
      <c r="E1565" s="11"/>
      <c r="F1565" s="11"/>
      <c r="G1565" s="1"/>
    </row>
    <row r="1566" spans="1:7" s="12" customFormat="1">
      <c r="A1566" s="8"/>
      <c r="B1566" s="9"/>
      <c r="C1566" s="9"/>
      <c r="D1566" s="10"/>
      <c r="E1566" s="11"/>
      <c r="F1566" s="11"/>
      <c r="G1566" s="1"/>
    </row>
    <row r="1567" spans="1:7" s="12" customFormat="1">
      <c r="A1567" s="8"/>
      <c r="B1567" s="9"/>
      <c r="C1567" s="9"/>
      <c r="D1567" s="10"/>
      <c r="E1567" s="11"/>
      <c r="F1567" s="11"/>
      <c r="G1567" s="1"/>
    </row>
    <row r="1568" spans="1:7" s="12" customFormat="1">
      <c r="A1568" s="8"/>
      <c r="B1568" s="9"/>
      <c r="C1568" s="9"/>
      <c r="D1568" s="10"/>
      <c r="E1568" s="11"/>
      <c r="F1568" s="11"/>
      <c r="G1568" s="1"/>
    </row>
    <row r="1569" spans="1:7" s="12" customFormat="1">
      <c r="A1569" s="8"/>
      <c r="B1569" s="9"/>
      <c r="C1569" s="9"/>
      <c r="D1569" s="10"/>
      <c r="E1569" s="11"/>
      <c r="F1569" s="11"/>
      <c r="G1569" s="1"/>
    </row>
    <row r="1570" spans="1:7" s="12" customFormat="1">
      <c r="A1570" s="8"/>
      <c r="B1570" s="9"/>
      <c r="C1570" s="9"/>
      <c r="D1570" s="10"/>
      <c r="E1570" s="11"/>
      <c r="F1570" s="11"/>
      <c r="G1570" s="1"/>
    </row>
    <row r="1571" spans="1:7" s="12" customFormat="1">
      <c r="A1571" s="8"/>
      <c r="B1571" s="9"/>
      <c r="C1571" s="9"/>
      <c r="D1571" s="10"/>
      <c r="E1571" s="11"/>
      <c r="F1571" s="11"/>
      <c r="G1571" s="1"/>
    </row>
    <row r="1572" spans="1:7" s="12" customFormat="1">
      <c r="A1572" s="8"/>
      <c r="B1572" s="9"/>
      <c r="C1572" s="9"/>
      <c r="D1572" s="10"/>
      <c r="E1572" s="11"/>
      <c r="F1572" s="11"/>
      <c r="G1572" s="1"/>
    </row>
    <row r="1573" spans="1:7" s="12" customFormat="1">
      <c r="A1573" s="8"/>
      <c r="B1573" s="9"/>
      <c r="C1573" s="9"/>
      <c r="D1573" s="10"/>
      <c r="E1573" s="11"/>
      <c r="F1573" s="11"/>
      <c r="G1573" s="1"/>
    </row>
    <row r="1574" spans="1:7" s="12" customFormat="1">
      <c r="A1574" s="8"/>
      <c r="B1574" s="9"/>
      <c r="C1574" s="9"/>
      <c r="D1574" s="10"/>
      <c r="E1574" s="11"/>
      <c r="F1574" s="11"/>
      <c r="G1574" s="1"/>
    </row>
    <row r="1575" spans="1:7" s="12" customFormat="1">
      <c r="A1575" s="8"/>
      <c r="B1575" s="9"/>
      <c r="C1575" s="9"/>
      <c r="D1575" s="10"/>
      <c r="E1575" s="11"/>
      <c r="F1575" s="11"/>
      <c r="G1575" s="1"/>
    </row>
    <row r="1576" spans="1:7" s="12" customFormat="1">
      <c r="A1576" s="8"/>
      <c r="B1576" s="9"/>
      <c r="C1576" s="9"/>
      <c r="D1576" s="10"/>
      <c r="E1576" s="11"/>
      <c r="F1576" s="11"/>
      <c r="G1576" s="1"/>
    </row>
    <row r="1577" spans="1:7" s="12" customFormat="1">
      <c r="A1577" s="8"/>
      <c r="B1577" s="9"/>
      <c r="C1577" s="9"/>
      <c r="D1577" s="10"/>
      <c r="E1577" s="11"/>
      <c r="F1577" s="11"/>
      <c r="G1577" s="1"/>
    </row>
    <row r="1578" spans="1:7" s="12" customFormat="1">
      <c r="A1578" s="8"/>
      <c r="B1578" s="9"/>
      <c r="C1578" s="9"/>
      <c r="D1578" s="10"/>
      <c r="E1578" s="11"/>
      <c r="F1578" s="11"/>
      <c r="G1578" s="1"/>
    </row>
    <row r="1579" spans="1:7" s="12" customFormat="1">
      <c r="A1579" s="8"/>
      <c r="B1579" s="9"/>
      <c r="C1579" s="9"/>
      <c r="D1579" s="10"/>
      <c r="E1579" s="11"/>
      <c r="F1579" s="11"/>
      <c r="G1579" s="1"/>
    </row>
    <row r="1580" spans="1:7" s="12" customFormat="1">
      <c r="A1580" s="8"/>
      <c r="B1580" s="9"/>
      <c r="C1580" s="9"/>
      <c r="D1580" s="10"/>
      <c r="E1580" s="11"/>
      <c r="F1580" s="11"/>
      <c r="G1580" s="1"/>
    </row>
    <row r="1581" spans="1:7" s="12" customFormat="1">
      <c r="A1581" s="8"/>
      <c r="B1581" s="9"/>
      <c r="C1581" s="9"/>
      <c r="D1581" s="10"/>
      <c r="E1581" s="11"/>
      <c r="F1581" s="11"/>
      <c r="G1581" s="1"/>
    </row>
    <row r="1582" spans="1:7" s="12" customFormat="1">
      <c r="A1582" s="8"/>
      <c r="B1582" s="9"/>
      <c r="C1582" s="9"/>
      <c r="D1582" s="10"/>
      <c r="E1582" s="11"/>
      <c r="F1582" s="11"/>
      <c r="G1582" s="1"/>
    </row>
    <row r="1583" spans="1:7" s="12" customFormat="1">
      <c r="A1583" s="8"/>
      <c r="B1583" s="9"/>
      <c r="C1583" s="9"/>
      <c r="D1583" s="10"/>
      <c r="E1583" s="11"/>
      <c r="F1583" s="11"/>
      <c r="G1583" s="1"/>
    </row>
    <row r="1584" spans="1:7" s="12" customFormat="1">
      <c r="A1584" s="8"/>
      <c r="B1584" s="9"/>
      <c r="C1584" s="9"/>
      <c r="D1584" s="10"/>
      <c r="E1584" s="11"/>
      <c r="F1584" s="11"/>
      <c r="G1584" s="1"/>
    </row>
    <row r="1585" spans="1:7" s="12" customFormat="1">
      <c r="A1585" s="8"/>
      <c r="B1585" s="9"/>
      <c r="C1585" s="9"/>
      <c r="D1585" s="10"/>
      <c r="E1585" s="11"/>
      <c r="F1585" s="11"/>
      <c r="G1585" s="1"/>
    </row>
    <row r="1586" spans="1:7" s="12" customFormat="1">
      <c r="A1586" s="8"/>
      <c r="B1586" s="9"/>
      <c r="C1586" s="9"/>
      <c r="D1586" s="10"/>
      <c r="E1586" s="11"/>
      <c r="F1586" s="11"/>
      <c r="G1586" s="1"/>
    </row>
    <row r="1587" spans="1:7" s="12" customFormat="1">
      <c r="A1587" s="8"/>
      <c r="B1587" s="9"/>
      <c r="C1587" s="9"/>
      <c r="D1587" s="10"/>
      <c r="E1587" s="11"/>
      <c r="F1587" s="11"/>
      <c r="G1587" s="1"/>
    </row>
    <row r="1588" spans="1:7" s="12" customFormat="1">
      <c r="A1588" s="8"/>
      <c r="B1588" s="9"/>
      <c r="C1588" s="9"/>
      <c r="D1588" s="10"/>
      <c r="E1588" s="11"/>
      <c r="F1588" s="11"/>
      <c r="G1588" s="1"/>
    </row>
    <row r="1589" spans="1:7" s="12" customFormat="1">
      <c r="A1589" s="8"/>
      <c r="B1589" s="9"/>
      <c r="C1589" s="9"/>
      <c r="D1589" s="10"/>
      <c r="E1589" s="11"/>
      <c r="F1589" s="11"/>
      <c r="G1589" s="1"/>
    </row>
    <row r="1590" spans="1:7" s="12" customFormat="1">
      <c r="A1590" s="8"/>
      <c r="B1590" s="9"/>
      <c r="C1590" s="9"/>
      <c r="D1590" s="10"/>
      <c r="E1590" s="11"/>
      <c r="F1590" s="11"/>
      <c r="G1590" s="1"/>
    </row>
    <row r="1591" spans="1:7" s="12" customFormat="1">
      <c r="A1591" s="8"/>
      <c r="B1591" s="9"/>
      <c r="C1591" s="9"/>
      <c r="D1591" s="10"/>
      <c r="E1591" s="11"/>
      <c r="F1591" s="11"/>
      <c r="G1591" s="1"/>
    </row>
    <row r="1592" spans="1:7" s="12" customFormat="1">
      <c r="A1592" s="8"/>
      <c r="B1592" s="9"/>
      <c r="C1592" s="9"/>
      <c r="D1592" s="10"/>
      <c r="E1592" s="11"/>
      <c r="F1592" s="11"/>
      <c r="G1592" s="1"/>
    </row>
    <row r="1593" spans="1:7" s="12" customFormat="1">
      <c r="A1593" s="8"/>
      <c r="B1593" s="9"/>
      <c r="C1593" s="9"/>
      <c r="D1593" s="10"/>
      <c r="E1593" s="11"/>
      <c r="F1593" s="11"/>
      <c r="G1593" s="1"/>
    </row>
    <row r="1594" spans="1:7" s="12" customFormat="1">
      <c r="A1594" s="8"/>
      <c r="B1594" s="9"/>
      <c r="C1594" s="9"/>
      <c r="D1594" s="10"/>
      <c r="E1594" s="11"/>
      <c r="F1594" s="11"/>
      <c r="G1594" s="1"/>
    </row>
    <row r="1595" spans="1:7" s="12" customFormat="1">
      <c r="A1595" s="8"/>
      <c r="B1595" s="9"/>
      <c r="C1595" s="9"/>
      <c r="D1595" s="10"/>
      <c r="E1595" s="11"/>
      <c r="F1595" s="11"/>
      <c r="G1595" s="1"/>
    </row>
    <row r="1596" spans="1:7" s="12" customFormat="1">
      <c r="A1596" s="8"/>
      <c r="B1596" s="9"/>
      <c r="C1596" s="9"/>
      <c r="D1596" s="10"/>
      <c r="E1596" s="11"/>
      <c r="F1596" s="11"/>
      <c r="G1596" s="1"/>
    </row>
    <row r="1597" spans="1:7" s="12" customFormat="1">
      <c r="A1597" s="8"/>
      <c r="B1597" s="9"/>
      <c r="C1597" s="9"/>
      <c r="D1597" s="10"/>
      <c r="E1597" s="11"/>
      <c r="F1597" s="11"/>
      <c r="G1597" s="1"/>
    </row>
    <row r="1598" spans="1:7" s="12" customFormat="1">
      <c r="A1598" s="8"/>
      <c r="B1598" s="9"/>
      <c r="C1598" s="9"/>
      <c r="D1598" s="10"/>
      <c r="E1598" s="11"/>
      <c r="F1598" s="11"/>
      <c r="G1598" s="1"/>
    </row>
    <row r="1599" spans="1:7" s="12" customFormat="1">
      <c r="A1599" s="8"/>
      <c r="B1599" s="9"/>
      <c r="C1599" s="9"/>
      <c r="D1599" s="10"/>
      <c r="E1599" s="11"/>
      <c r="F1599" s="11"/>
      <c r="G1599" s="1"/>
    </row>
    <row r="1600" spans="1:7" s="12" customFormat="1">
      <c r="A1600" s="8"/>
      <c r="B1600" s="9"/>
      <c r="C1600" s="9"/>
      <c r="D1600" s="10"/>
      <c r="E1600" s="11"/>
      <c r="F1600" s="11"/>
      <c r="G1600" s="1"/>
    </row>
    <row r="1601" spans="1:7" s="12" customFormat="1">
      <c r="A1601" s="8"/>
      <c r="B1601" s="9"/>
      <c r="C1601" s="9"/>
      <c r="D1601" s="10"/>
      <c r="E1601" s="11"/>
      <c r="F1601" s="11"/>
      <c r="G1601" s="1"/>
    </row>
    <row r="1602" spans="1:7" s="12" customFormat="1">
      <c r="A1602" s="8"/>
      <c r="B1602" s="9"/>
      <c r="C1602" s="9"/>
      <c r="D1602" s="10"/>
      <c r="E1602" s="11"/>
      <c r="F1602" s="11"/>
      <c r="G1602" s="1"/>
    </row>
    <row r="1603" spans="1:7" s="12" customFormat="1">
      <c r="A1603" s="8"/>
      <c r="B1603" s="9"/>
      <c r="C1603" s="9"/>
      <c r="D1603" s="10"/>
      <c r="E1603" s="11"/>
      <c r="F1603" s="11"/>
      <c r="G1603" s="1"/>
    </row>
    <row r="1604" spans="1:7" s="12" customFormat="1">
      <c r="A1604" s="8"/>
      <c r="B1604" s="9"/>
      <c r="C1604" s="9"/>
      <c r="D1604" s="10"/>
      <c r="E1604" s="11"/>
      <c r="F1604" s="11"/>
      <c r="G1604" s="1"/>
    </row>
    <row r="1605" spans="1:7" s="12" customFormat="1">
      <c r="A1605" s="8"/>
      <c r="B1605" s="9"/>
      <c r="C1605" s="9"/>
      <c r="D1605" s="10"/>
      <c r="E1605" s="11"/>
      <c r="F1605" s="11"/>
      <c r="G1605" s="1"/>
    </row>
    <row r="1606" spans="1:7" s="12" customFormat="1">
      <c r="A1606" s="8"/>
      <c r="B1606" s="9"/>
      <c r="C1606" s="9"/>
      <c r="D1606" s="10"/>
      <c r="E1606" s="11"/>
      <c r="F1606" s="11"/>
      <c r="G1606" s="1"/>
    </row>
    <row r="1607" spans="1:7" s="12" customFormat="1">
      <c r="A1607" s="8"/>
      <c r="B1607" s="9"/>
      <c r="C1607" s="9"/>
      <c r="D1607" s="10"/>
      <c r="E1607" s="11"/>
      <c r="F1607" s="11"/>
      <c r="G1607" s="1"/>
    </row>
    <row r="1608" spans="1:7" s="12" customFormat="1">
      <c r="A1608" s="8"/>
      <c r="B1608" s="9"/>
      <c r="C1608" s="9"/>
      <c r="D1608" s="10"/>
      <c r="E1608" s="11"/>
      <c r="F1608" s="11"/>
      <c r="G1608" s="1"/>
    </row>
    <row r="1609" spans="1:7" s="12" customFormat="1">
      <c r="A1609" s="8"/>
      <c r="B1609" s="9"/>
      <c r="C1609" s="9"/>
      <c r="D1609" s="10"/>
      <c r="E1609" s="11"/>
      <c r="F1609" s="11"/>
      <c r="G1609" s="1"/>
    </row>
    <row r="1610" spans="1:7" s="12" customFormat="1">
      <c r="A1610" s="8"/>
      <c r="B1610" s="9"/>
      <c r="C1610" s="9"/>
      <c r="D1610" s="10"/>
      <c r="E1610" s="11"/>
      <c r="F1610" s="11"/>
      <c r="G1610" s="1"/>
    </row>
    <row r="1611" spans="1:7" s="12" customFormat="1">
      <c r="A1611" s="8"/>
      <c r="B1611" s="9"/>
      <c r="C1611" s="9"/>
      <c r="D1611" s="10"/>
      <c r="E1611" s="11"/>
      <c r="F1611" s="11"/>
      <c r="G1611" s="1"/>
    </row>
    <row r="1612" spans="1:7" s="12" customFormat="1">
      <c r="A1612" s="8"/>
      <c r="B1612" s="9"/>
      <c r="C1612" s="9"/>
      <c r="D1612" s="10"/>
      <c r="E1612" s="11"/>
      <c r="F1612" s="11"/>
      <c r="G1612" s="1"/>
    </row>
    <row r="1613" spans="1:7" s="12" customFormat="1">
      <c r="A1613" s="8"/>
      <c r="B1613" s="9"/>
      <c r="C1613" s="9"/>
      <c r="D1613" s="10"/>
      <c r="E1613" s="11"/>
      <c r="F1613" s="11"/>
      <c r="G1613" s="1"/>
    </row>
    <row r="1614" spans="1:7" s="12" customFormat="1">
      <c r="A1614" s="8"/>
      <c r="B1614" s="9"/>
      <c r="C1614" s="9"/>
      <c r="D1614" s="10"/>
      <c r="E1614" s="11"/>
      <c r="F1614" s="11"/>
      <c r="G1614" s="1"/>
    </row>
    <row r="1615" spans="1:7" s="12" customFormat="1">
      <c r="A1615" s="8"/>
      <c r="B1615" s="9"/>
      <c r="C1615" s="9"/>
      <c r="D1615" s="10"/>
      <c r="E1615" s="11"/>
      <c r="F1615" s="11"/>
      <c r="G1615" s="1"/>
    </row>
    <row r="1616" spans="1:7" s="12" customFormat="1">
      <c r="A1616" s="8"/>
      <c r="B1616" s="9"/>
      <c r="C1616" s="9"/>
      <c r="D1616" s="10"/>
      <c r="E1616" s="11"/>
      <c r="F1616" s="11"/>
      <c r="G1616" s="1"/>
    </row>
    <row r="1617" spans="1:7" s="12" customFormat="1">
      <c r="A1617" s="8"/>
      <c r="B1617" s="9"/>
      <c r="C1617" s="9"/>
      <c r="D1617" s="10"/>
      <c r="E1617" s="11"/>
      <c r="F1617" s="11"/>
      <c r="G1617" s="1"/>
    </row>
    <row r="1618" spans="1:7" s="12" customFormat="1">
      <c r="A1618" s="8"/>
      <c r="B1618" s="9"/>
      <c r="C1618" s="9"/>
      <c r="D1618" s="10"/>
      <c r="E1618" s="11"/>
      <c r="F1618" s="11"/>
      <c r="G1618" s="1"/>
    </row>
    <row r="1619" spans="1:7" s="12" customFormat="1">
      <c r="A1619" s="8"/>
      <c r="B1619" s="9"/>
      <c r="C1619" s="9"/>
      <c r="D1619" s="10"/>
      <c r="E1619" s="11"/>
      <c r="F1619" s="11"/>
      <c r="G1619" s="1"/>
    </row>
    <row r="1620" spans="1:7" s="12" customFormat="1">
      <c r="A1620" s="8"/>
      <c r="B1620" s="9"/>
      <c r="C1620" s="9"/>
      <c r="D1620" s="10"/>
      <c r="E1620" s="11"/>
      <c r="F1620" s="11"/>
      <c r="G1620" s="1"/>
    </row>
    <row r="1621" spans="1:7" s="12" customFormat="1">
      <c r="A1621" s="8"/>
      <c r="B1621" s="9"/>
      <c r="C1621" s="9"/>
      <c r="D1621" s="10"/>
      <c r="E1621" s="11"/>
      <c r="F1621" s="11"/>
      <c r="G1621" s="1"/>
    </row>
    <row r="1622" spans="1:7" s="12" customFormat="1">
      <c r="A1622" s="8"/>
      <c r="B1622" s="9"/>
      <c r="C1622" s="9"/>
      <c r="D1622" s="10"/>
      <c r="E1622" s="11"/>
      <c r="F1622" s="11"/>
      <c r="G1622" s="1"/>
    </row>
    <row r="1623" spans="1:7" s="12" customFormat="1">
      <c r="A1623" s="8"/>
      <c r="B1623" s="9"/>
      <c r="C1623" s="9"/>
      <c r="D1623" s="10"/>
      <c r="E1623" s="11"/>
      <c r="F1623" s="11"/>
      <c r="G1623" s="1"/>
    </row>
    <row r="1624" spans="1:7" s="12" customFormat="1">
      <c r="A1624" s="8"/>
      <c r="B1624" s="9"/>
      <c r="C1624" s="9"/>
      <c r="D1624" s="10"/>
      <c r="E1624" s="11"/>
      <c r="F1624" s="11"/>
      <c r="G1624" s="1"/>
    </row>
    <row r="1625" spans="1:7" s="12" customFormat="1">
      <c r="A1625" s="8"/>
      <c r="B1625" s="9"/>
      <c r="C1625" s="9"/>
      <c r="D1625" s="10"/>
      <c r="E1625" s="11"/>
      <c r="F1625" s="11"/>
      <c r="G1625" s="1"/>
    </row>
    <row r="1626" spans="1:7" s="12" customFormat="1">
      <c r="A1626" s="8"/>
      <c r="B1626" s="9"/>
      <c r="C1626" s="9"/>
      <c r="D1626" s="10"/>
      <c r="E1626" s="11"/>
      <c r="F1626" s="11"/>
      <c r="G1626" s="1"/>
    </row>
    <row r="1627" spans="1:7" s="12" customFormat="1">
      <c r="A1627" s="8"/>
      <c r="B1627" s="9"/>
      <c r="C1627" s="9"/>
      <c r="D1627" s="10"/>
      <c r="E1627" s="11"/>
      <c r="F1627" s="11"/>
      <c r="G1627" s="1"/>
    </row>
    <row r="1628" spans="1:7" s="12" customFormat="1">
      <c r="A1628" s="8"/>
      <c r="B1628" s="9"/>
      <c r="C1628" s="9"/>
      <c r="D1628" s="10"/>
      <c r="E1628" s="11"/>
      <c r="F1628" s="11"/>
      <c r="G1628" s="1"/>
    </row>
    <row r="1629" spans="1:7" s="12" customFormat="1">
      <c r="A1629" s="8"/>
      <c r="B1629" s="9"/>
      <c r="C1629" s="9"/>
      <c r="D1629" s="10"/>
      <c r="E1629" s="11"/>
      <c r="F1629" s="11"/>
      <c r="G1629" s="1"/>
    </row>
    <row r="1630" spans="1:7" s="12" customFormat="1">
      <c r="A1630" s="8"/>
      <c r="B1630" s="9"/>
      <c r="C1630" s="9"/>
      <c r="D1630" s="10"/>
      <c r="E1630" s="11"/>
      <c r="F1630" s="11"/>
      <c r="G1630" s="1"/>
    </row>
    <row r="1631" spans="1:7" s="12" customFormat="1">
      <c r="A1631" s="8"/>
      <c r="B1631" s="9"/>
      <c r="C1631" s="9"/>
      <c r="D1631" s="10"/>
      <c r="E1631" s="11"/>
      <c r="F1631" s="11"/>
      <c r="G1631" s="1"/>
    </row>
    <row r="1632" spans="1:7" s="12" customFormat="1">
      <c r="A1632" s="8"/>
      <c r="B1632" s="9"/>
      <c r="C1632" s="9"/>
      <c r="D1632" s="10"/>
      <c r="E1632" s="11"/>
      <c r="F1632" s="11"/>
      <c r="G1632" s="1"/>
    </row>
    <row r="1633" spans="1:7" s="12" customFormat="1">
      <c r="A1633" s="8"/>
      <c r="B1633" s="9"/>
      <c r="C1633" s="9"/>
      <c r="D1633" s="10"/>
      <c r="E1633" s="11"/>
      <c r="F1633" s="11"/>
      <c r="G1633" s="1"/>
    </row>
    <row r="1634" spans="1:7" s="12" customFormat="1">
      <c r="A1634" s="8"/>
      <c r="B1634" s="9"/>
      <c r="C1634" s="9"/>
      <c r="D1634" s="10"/>
      <c r="E1634" s="11"/>
      <c r="F1634" s="11"/>
      <c r="G1634" s="1"/>
    </row>
    <row r="1635" spans="1:7" s="12" customFormat="1">
      <c r="A1635" s="8"/>
      <c r="B1635" s="9"/>
      <c r="C1635" s="9"/>
      <c r="D1635" s="10"/>
      <c r="E1635" s="11"/>
      <c r="F1635" s="11"/>
      <c r="G1635" s="1"/>
    </row>
    <row r="1636" spans="1:7" s="12" customFormat="1">
      <c r="A1636" s="8"/>
      <c r="B1636" s="9"/>
      <c r="C1636" s="9"/>
      <c r="D1636" s="10"/>
      <c r="E1636" s="11"/>
      <c r="F1636" s="11"/>
      <c r="G1636" s="1"/>
    </row>
    <row r="1637" spans="1:7" s="12" customFormat="1">
      <c r="A1637" s="8"/>
      <c r="B1637" s="9"/>
      <c r="C1637" s="9"/>
      <c r="D1637" s="10"/>
      <c r="E1637" s="11"/>
      <c r="F1637" s="11"/>
      <c r="G1637" s="1"/>
    </row>
    <row r="1638" spans="1:7" s="12" customFormat="1">
      <c r="A1638" s="8"/>
      <c r="B1638" s="9"/>
      <c r="C1638" s="9"/>
      <c r="D1638" s="10"/>
      <c r="E1638" s="11"/>
      <c r="F1638" s="11"/>
      <c r="G1638" s="1"/>
    </row>
    <row r="1639" spans="1:7" s="12" customFormat="1">
      <c r="A1639" s="8"/>
      <c r="B1639" s="9"/>
      <c r="C1639" s="9"/>
      <c r="D1639" s="10"/>
      <c r="E1639" s="11"/>
      <c r="F1639" s="11"/>
      <c r="G1639" s="1"/>
    </row>
    <row r="1640" spans="1:7" s="12" customFormat="1">
      <c r="A1640" s="8"/>
      <c r="B1640" s="9"/>
      <c r="C1640" s="9"/>
      <c r="D1640" s="10"/>
      <c r="E1640" s="11"/>
      <c r="F1640" s="11"/>
      <c r="G1640" s="1"/>
    </row>
    <row r="1641" spans="1:7" s="12" customFormat="1">
      <c r="A1641" s="8"/>
      <c r="B1641" s="9"/>
      <c r="C1641" s="9"/>
      <c r="D1641" s="10"/>
      <c r="E1641" s="11"/>
      <c r="F1641" s="11"/>
      <c r="G1641" s="1"/>
    </row>
    <row r="1642" spans="1:7" s="12" customFormat="1">
      <c r="A1642" s="8"/>
      <c r="B1642" s="9"/>
      <c r="C1642" s="9"/>
      <c r="D1642" s="10"/>
      <c r="E1642" s="11"/>
      <c r="F1642" s="11"/>
      <c r="G1642" s="1"/>
    </row>
    <row r="1643" spans="1:7" s="12" customFormat="1">
      <c r="A1643" s="8"/>
      <c r="B1643" s="9"/>
      <c r="C1643" s="9"/>
      <c r="D1643" s="10"/>
      <c r="E1643" s="11"/>
      <c r="F1643" s="11"/>
      <c r="G1643" s="1"/>
    </row>
    <row r="1644" spans="1:7" s="12" customFormat="1">
      <c r="A1644" s="8"/>
      <c r="B1644" s="9"/>
      <c r="C1644" s="9"/>
      <c r="D1644" s="10"/>
      <c r="E1644" s="11"/>
      <c r="F1644" s="11"/>
      <c r="G1644" s="1"/>
    </row>
    <row r="1645" spans="1:7" s="12" customFormat="1">
      <c r="A1645" s="8"/>
      <c r="B1645" s="9"/>
      <c r="C1645" s="9"/>
      <c r="D1645" s="10"/>
      <c r="E1645" s="11"/>
      <c r="F1645" s="11"/>
      <c r="G1645" s="1"/>
    </row>
    <row r="1646" spans="1:7" s="12" customFormat="1">
      <c r="A1646" s="8"/>
      <c r="B1646" s="9"/>
      <c r="C1646" s="9"/>
      <c r="D1646" s="10"/>
      <c r="E1646" s="11"/>
      <c r="F1646" s="11"/>
      <c r="G1646" s="1"/>
    </row>
    <row r="1647" spans="1:7" s="12" customFormat="1">
      <c r="A1647" s="8"/>
      <c r="B1647" s="9"/>
      <c r="C1647" s="9"/>
      <c r="D1647" s="10"/>
      <c r="E1647" s="11"/>
      <c r="F1647" s="11"/>
      <c r="G1647" s="1"/>
    </row>
    <row r="1648" spans="1:7" s="12" customFormat="1">
      <c r="A1648" s="8"/>
      <c r="B1648" s="9"/>
      <c r="C1648" s="9"/>
      <c r="D1648" s="10"/>
      <c r="E1648" s="11"/>
      <c r="F1648" s="11"/>
      <c r="G1648" s="1"/>
    </row>
    <row r="1649" spans="1:7" s="12" customFormat="1">
      <c r="A1649" s="8"/>
      <c r="B1649" s="9"/>
      <c r="C1649" s="9"/>
      <c r="D1649" s="10"/>
      <c r="E1649" s="11"/>
      <c r="F1649" s="11"/>
      <c r="G1649" s="1"/>
    </row>
    <row r="1650" spans="1:7" s="12" customFormat="1">
      <c r="A1650" s="8"/>
      <c r="B1650" s="9"/>
      <c r="C1650" s="9"/>
      <c r="D1650" s="10"/>
      <c r="E1650" s="11"/>
      <c r="F1650" s="11"/>
      <c r="G1650" s="1"/>
    </row>
    <row r="1651" spans="1:7" s="12" customFormat="1">
      <c r="A1651" s="8"/>
      <c r="B1651" s="9"/>
      <c r="C1651" s="9"/>
      <c r="D1651" s="10"/>
      <c r="E1651" s="11"/>
      <c r="F1651" s="11"/>
      <c r="G1651" s="1"/>
    </row>
    <row r="1652" spans="1:7" s="12" customFormat="1">
      <c r="A1652" s="8"/>
      <c r="B1652" s="9"/>
      <c r="C1652" s="9"/>
      <c r="D1652" s="10"/>
      <c r="E1652" s="11"/>
      <c r="F1652" s="11"/>
      <c r="G1652" s="1"/>
    </row>
    <row r="1653" spans="1:7" s="12" customFormat="1">
      <c r="A1653" s="8"/>
      <c r="B1653" s="9"/>
      <c r="C1653" s="9"/>
      <c r="D1653" s="10"/>
      <c r="E1653" s="11"/>
      <c r="F1653" s="11"/>
      <c r="G1653" s="1"/>
    </row>
    <row r="1654" spans="1:7" s="12" customFormat="1">
      <c r="A1654" s="8"/>
      <c r="B1654" s="9"/>
      <c r="C1654" s="9"/>
      <c r="D1654" s="10"/>
      <c r="E1654" s="11"/>
      <c r="F1654" s="11"/>
      <c r="G1654" s="1"/>
    </row>
    <row r="1655" spans="1:7" s="12" customFormat="1">
      <c r="A1655" s="8"/>
      <c r="B1655" s="9"/>
      <c r="C1655" s="9"/>
      <c r="D1655" s="10"/>
      <c r="E1655" s="11"/>
      <c r="F1655" s="11"/>
      <c r="G1655" s="1"/>
    </row>
    <row r="1656" spans="1:7" s="12" customFormat="1">
      <c r="A1656" s="8"/>
      <c r="B1656" s="9"/>
      <c r="C1656" s="9"/>
      <c r="D1656" s="10"/>
      <c r="E1656" s="11"/>
      <c r="F1656" s="11"/>
      <c r="G1656" s="1"/>
    </row>
    <row r="1657" spans="1:7" s="12" customFormat="1">
      <c r="A1657" s="8"/>
      <c r="B1657" s="9"/>
      <c r="C1657" s="9"/>
      <c r="D1657" s="10"/>
      <c r="E1657" s="11"/>
      <c r="F1657" s="11"/>
      <c r="G1657" s="1"/>
    </row>
    <row r="1658" spans="1:7" s="12" customFormat="1">
      <c r="A1658" s="8"/>
      <c r="B1658" s="9"/>
      <c r="C1658" s="9"/>
      <c r="D1658" s="10"/>
      <c r="E1658" s="11"/>
      <c r="F1658" s="11"/>
      <c r="G1658" s="1"/>
    </row>
    <row r="1659" spans="1:7" s="12" customFormat="1">
      <c r="A1659" s="8"/>
      <c r="B1659" s="9"/>
      <c r="C1659" s="9"/>
      <c r="D1659" s="10"/>
      <c r="E1659" s="11"/>
      <c r="F1659" s="11"/>
      <c r="G1659" s="1"/>
    </row>
    <row r="1660" spans="1:7" s="12" customFormat="1">
      <c r="A1660" s="8"/>
      <c r="B1660" s="9"/>
      <c r="C1660" s="9"/>
      <c r="D1660" s="10"/>
      <c r="E1660" s="11"/>
      <c r="F1660" s="11"/>
      <c r="G1660" s="1"/>
    </row>
    <row r="1661" spans="1:7" s="12" customFormat="1">
      <c r="A1661" s="8"/>
      <c r="B1661" s="9"/>
      <c r="C1661" s="9"/>
      <c r="D1661" s="10"/>
      <c r="E1661" s="11"/>
      <c r="F1661" s="11"/>
      <c r="G1661" s="1"/>
    </row>
    <row r="1662" spans="1:7" s="12" customFormat="1">
      <c r="A1662" s="8"/>
      <c r="B1662" s="9"/>
      <c r="C1662" s="9"/>
      <c r="D1662" s="10"/>
      <c r="E1662" s="11"/>
      <c r="F1662" s="11"/>
      <c r="G1662" s="1"/>
    </row>
    <row r="1663" spans="1:7" s="12" customFormat="1">
      <c r="A1663" s="8"/>
      <c r="B1663" s="9"/>
      <c r="C1663" s="9"/>
      <c r="D1663" s="10"/>
      <c r="E1663" s="11"/>
      <c r="F1663" s="11"/>
      <c r="G1663" s="1"/>
    </row>
    <row r="1664" spans="1:7" s="12" customFormat="1">
      <c r="A1664" s="8"/>
      <c r="B1664" s="9"/>
      <c r="C1664" s="9"/>
      <c r="D1664" s="10"/>
      <c r="E1664" s="11"/>
      <c r="F1664" s="11"/>
      <c r="G1664" s="1"/>
    </row>
    <row r="1665" spans="1:7" s="12" customFormat="1">
      <c r="A1665" s="8"/>
      <c r="B1665" s="9"/>
      <c r="C1665" s="9"/>
      <c r="D1665" s="10"/>
      <c r="E1665" s="11"/>
      <c r="F1665" s="11"/>
      <c r="G1665" s="1"/>
    </row>
    <row r="1666" spans="1:7" s="12" customFormat="1">
      <c r="A1666" s="8"/>
      <c r="B1666" s="9"/>
      <c r="C1666" s="9"/>
      <c r="D1666" s="10"/>
      <c r="E1666" s="11"/>
      <c r="F1666" s="11"/>
      <c r="G1666" s="1"/>
    </row>
    <row r="1667" spans="1:7" s="12" customFormat="1">
      <c r="A1667" s="8"/>
      <c r="B1667" s="9"/>
      <c r="C1667" s="9"/>
      <c r="D1667" s="10"/>
      <c r="E1667" s="11"/>
      <c r="F1667" s="11"/>
      <c r="G1667" s="1"/>
    </row>
    <row r="1668" spans="1:7" s="12" customFormat="1">
      <c r="A1668" s="8"/>
      <c r="B1668" s="9"/>
      <c r="C1668" s="9"/>
      <c r="D1668" s="10"/>
      <c r="E1668" s="11"/>
      <c r="F1668" s="11"/>
      <c r="G1668" s="1"/>
    </row>
    <row r="1669" spans="1:7" s="12" customFormat="1">
      <c r="A1669" s="8"/>
      <c r="B1669" s="9"/>
      <c r="C1669" s="9"/>
      <c r="D1669" s="10"/>
      <c r="E1669" s="11"/>
      <c r="F1669" s="11"/>
      <c r="G1669" s="1"/>
    </row>
    <row r="1670" spans="1:7" s="12" customFormat="1">
      <c r="A1670" s="8"/>
      <c r="B1670" s="9"/>
      <c r="C1670" s="9"/>
      <c r="D1670" s="10"/>
      <c r="E1670" s="11"/>
      <c r="F1670" s="11"/>
      <c r="G1670" s="1"/>
    </row>
    <row r="1671" spans="1:7" s="12" customFormat="1">
      <c r="A1671" s="8"/>
      <c r="B1671" s="9"/>
      <c r="C1671" s="9"/>
      <c r="D1671" s="10"/>
      <c r="E1671" s="11"/>
      <c r="F1671" s="11"/>
      <c r="G1671" s="1"/>
    </row>
    <row r="1672" spans="1:7" s="12" customFormat="1">
      <c r="A1672" s="8"/>
      <c r="B1672" s="9"/>
      <c r="C1672" s="9"/>
      <c r="D1672" s="10"/>
      <c r="E1672" s="11"/>
      <c r="F1672" s="11"/>
      <c r="G1672" s="1"/>
    </row>
    <row r="1673" spans="1:7" s="12" customFormat="1">
      <c r="A1673" s="8"/>
      <c r="B1673" s="9"/>
      <c r="C1673" s="9"/>
      <c r="D1673" s="10"/>
      <c r="E1673" s="11"/>
      <c r="F1673" s="11"/>
      <c r="G1673" s="1"/>
    </row>
    <row r="1674" spans="1:7" s="12" customFormat="1">
      <c r="A1674" s="8"/>
      <c r="B1674" s="9"/>
      <c r="C1674" s="9"/>
      <c r="D1674" s="10"/>
      <c r="E1674" s="11"/>
      <c r="F1674" s="11"/>
      <c r="G1674" s="1"/>
    </row>
    <row r="1675" spans="1:7" s="12" customFormat="1">
      <c r="A1675" s="8"/>
      <c r="B1675" s="9"/>
      <c r="C1675" s="9"/>
      <c r="D1675" s="10"/>
      <c r="E1675" s="11"/>
      <c r="F1675" s="11"/>
      <c r="G1675" s="1"/>
    </row>
    <row r="1676" spans="1:7" s="12" customFormat="1">
      <c r="A1676" s="8"/>
      <c r="B1676" s="9"/>
      <c r="C1676" s="9"/>
      <c r="D1676" s="10"/>
      <c r="E1676" s="11"/>
      <c r="F1676" s="11"/>
      <c r="G1676" s="1"/>
    </row>
    <row r="1677" spans="1:7" s="12" customFormat="1">
      <c r="A1677" s="8"/>
      <c r="B1677" s="9"/>
      <c r="C1677" s="9"/>
      <c r="D1677" s="10"/>
      <c r="E1677" s="11"/>
      <c r="F1677" s="11"/>
      <c r="G1677" s="1"/>
    </row>
    <row r="1678" spans="1:7" s="12" customFormat="1">
      <c r="A1678" s="8"/>
      <c r="B1678" s="9"/>
      <c r="C1678" s="9"/>
      <c r="D1678" s="10"/>
      <c r="E1678" s="11"/>
      <c r="F1678" s="11"/>
      <c r="G1678" s="1"/>
    </row>
    <row r="1679" spans="1:7" s="12" customFormat="1">
      <c r="A1679" s="8"/>
      <c r="B1679" s="9"/>
      <c r="C1679" s="9"/>
      <c r="D1679" s="10"/>
      <c r="E1679" s="11"/>
      <c r="F1679" s="11"/>
      <c r="G1679" s="1"/>
    </row>
    <row r="1680" spans="1:7" s="12" customFormat="1">
      <c r="A1680" s="8"/>
      <c r="B1680" s="9"/>
      <c r="C1680" s="9"/>
      <c r="D1680" s="10"/>
      <c r="E1680" s="11"/>
      <c r="F1680" s="11"/>
      <c r="G1680" s="1"/>
    </row>
    <row r="1681" spans="1:7" s="12" customFormat="1">
      <c r="A1681" s="8"/>
      <c r="B1681" s="9"/>
      <c r="C1681" s="9"/>
      <c r="D1681" s="10"/>
      <c r="E1681" s="11"/>
      <c r="F1681" s="11"/>
      <c r="G1681" s="1"/>
    </row>
    <row r="1682" spans="1:7" s="12" customFormat="1">
      <c r="A1682" s="8"/>
      <c r="B1682" s="9"/>
      <c r="C1682" s="9"/>
      <c r="D1682" s="10"/>
      <c r="E1682" s="11"/>
      <c r="F1682" s="11"/>
      <c r="G1682" s="1"/>
    </row>
    <row r="1683" spans="1:7" s="12" customFormat="1">
      <c r="A1683" s="8"/>
      <c r="B1683" s="9"/>
      <c r="C1683" s="9"/>
      <c r="D1683" s="10"/>
      <c r="E1683" s="11"/>
      <c r="F1683" s="11"/>
      <c r="G1683" s="1"/>
    </row>
    <row r="1684" spans="1:7" s="12" customFormat="1">
      <c r="A1684" s="8"/>
      <c r="B1684" s="9"/>
      <c r="C1684" s="9"/>
      <c r="D1684" s="10"/>
      <c r="E1684" s="11"/>
      <c r="F1684" s="11"/>
      <c r="G1684" s="1"/>
    </row>
    <row r="1685" spans="1:7" s="12" customFormat="1">
      <c r="A1685" s="8"/>
      <c r="B1685" s="9"/>
      <c r="C1685" s="9"/>
      <c r="D1685" s="10"/>
      <c r="E1685" s="11"/>
      <c r="F1685" s="11"/>
      <c r="G1685" s="1"/>
    </row>
    <row r="1686" spans="1:7" s="12" customFormat="1">
      <c r="A1686" s="8"/>
      <c r="B1686" s="9"/>
      <c r="C1686" s="9"/>
      <c r="D1686" s="10"/>
      <c r="E1686" s="11"/>
      <c r="F1686" s="11"/>
      <c r="G1686" s="1"/>
    </row>
    <row r="1687" spans="1:7" s="12" customFormat="1">
      <c r="A1687" s="8"/>
      <c r="B1687" s="9"/>
      <c r="C1687" s="9"/>
      <c r="D1687" s="10"/>
      <c r="E1687" s="11"/>
      <c r="F1687" s="11"/>
      <c r="G1687" s="1"/>
    </row>
    <row r="1688" spans="1:7" s="12" customFormat="1">
      <c r="A1688" s="8"/>
      <c r="B1688" s="9"/>
      <c r="C1688" s="9"/>
      <c r="D1688" s="10"/>
      <c r="E1688" s="11"/>
      <c r="F1688" s="11"/>
      <c r="G1688" s="1"/>
    </row>
    <row r="1689" spans="1:7" s="12" customFormat="1">
      <c r="A1689" s="8"/>
      <c r="B1689" s="9"/>
      <c r="C1689" s="9"/>
      <c r="D1689" s="10"/>
      <c r="E1689" s="11"/>
      <c r="F1689" s="11"/>
      <c r="G1689" s="1"/>
    </row>
    <row r="1690" spans="1:7" s="12" customFormat="1">
      <c r="A1690" s="8"/>
      <c r="B1690" s="9"/>
      <c r="C1690" s="9"/>
      <c r="D1690" s="10"/>
      <c r="E1690" s="11"/>
      <c r="F1690" s="11"/>
      <c r="G1690" s="1"/>
    </row>
    <row r="1691" spans="1:7" s="12" customFormat="1">
      <c r="A1691" s="8"/>
      <c r="B1691" s="9"/>
      <c r="C1691" s="9"/>
      <c r="D1691" s="10"/>
      <c r="E1691" s="11"/>
      <c r="F1691" s="11"/>
      <c r="G1691" s="1"/>
    </row>
    <row r="1692" spans="1:7" s="12" customFormat="1">
      <c r="A1692" s="8"/>
      <c r="B1692" s="9"/>
      <c r="C1692" s="9"/>
      <c r="D1692" s="10"/>
      <c r="E1692" s="11"/>
      <c r="F1692" s="11"/>
      <c r="G1692" s="1"/>
    </row>
    <row r="1693" spans="1:7" s="12" customFormat="1">
      <c r="A1693" s="8"/>
      <c r="B1693" s="9"/>
      <c r="C1693" s="9"/>
      <c r="D1693" s="10"/>
      <c r="E1693" s="11"/>
      <c r="F1693" s="11"/>
      <c r="G1693" s="1"/>
    </row>
    <row r="1694" spans="1:7" s="12" customFormat="1">
      <c r="A1694" s="8"/>
      <c r="B1694" s="9"/>
      <c r="C1694" s="9"/>
      <c r="D1694" s="10"/>
      <c r="E1694" s="11"/>
      <c r="F1694" s="11"/>
      <c r="G1694" s="1"/>
    </row>
    <row r="1695" spans="1:7" s="12" customFormat="1">
      <c r="A1695" s="8"/>
      <c r="B1695" s="9"/>
      <c r="C1695" s="9"/>
      <c r="D1695" s="10"/>
      <c r="E1695" s="11"/>
      <c r="F1695" s="11"/>
      <c r="G1695" s="1"/>
    </row>
    <row r="1696" spans="1:7" s="12" customFormat="1">
      <c r="A1696" s="8"/>
      <c r="B1696" s="9"/>
      <c r="C1696" s="9"/>
      <c r="D1696" s="10"/>
      <c r="E1696" s="11"/>
      <c r="F1696" s="11"/>
      <c r="G1696" s="1"/>
    </row>
    <row r="1697" spans="1:7" s="12" customFormat="1">
      <c r="A1697" s="8"/>
      <c r="B1697" s="9"/>
      <c r="C1697" s="9"/>
      <c r="D1697" s="10"/>
      <c r="E1697" s="11"/>
      <c r="F1697" s="11"/>
      <c r="G1697" s="1"/>
    </row>
    <row r="1698" spans="1:7" s="12" customFormat="1">
      <c r="A1698" s="8"/>
      <c r="B1698" s="9"/>
      <c r="C1698" s="9"/>
      <c r="D1698" s="10"/>
      <c r="E1698" s="11"/>
      <c r="F1698" s="11"/>
      <c r="G1698" s="1"/>
    </row>
    <row r="1699" spans="1:7" s="12" customFormat="1">
      <c r="A1699" s="8"/>
      <c r="B1699" s="9"/>
      <c r="C1699" s="9"/>
      <c r="D1699" s="10"/>
      <c r="E1699" s="11"/>
      <c r="F1699" s="11"/>
      <c r="G1699" s="1"/>
    </row>
    <row r="1700" spans="1:7" s="12" customFormat="1">
      <c r="A1700" s="8"/>
      <c r="B1700" s="9"/>
      <c r="C1700" s="9"/>
      <c r="D1700" s="10"/>
      <c r="E1700" s="11"/>
      <c r="F1700" s="11"/>
      <c r="G1700" s="1"/>
    </row>
    <row r="1701" spans="1:7" s="12" customFormat="1">
      <c r="A1701" s="8"/>
      <c r="B1701" s="9"/>
      <c r="C1701" s="9"/>
      <c r="D1701" s="10"/>
      <c r="E1701" s="11"/>
      <c r="F1701" s="11"/>
      <c r="G1701" s="1"/>
    </row>
    <row r="1702" spans="1:7" s="12" customFormat="1">
      <c r="A1702" s="8"/>
      <c r="B1702" s="9"/>
      <c r="C1702" s="9"/>
      <c r="D1702" s="10"/>
      <c r="E1702" s="11"/>
      <c r="F1702" s="11"/>
      <c r="G1702" s="1"/>
    </row>
    <row r="1703" spans="1:7" s="12" customFormat="1">
      <c r="A1703" s="8"/>
      <c r="B1703" s="9"/>
      <c r="C1703" s="9"/>
      <c r="D1703" s="10"/>
      <c r="E1703" s="11"/>
      <c r="F1703" s="11"/>
      <c r="G1703" s="1"/>
    </row>
    <row r="1704" spans="1:7" s="12" customFormat="1">
      <c r="A1704" s="8"/>
      <c r="B1704" s="9"/>
      <c r="C1704" s="9"/>
      <c r="D1704" s="10"/>
      <c r="E1704" s="11"/>
      <c r="F1704" s="11"/>
      <c r="G1704" s="1"/>
    </row>
    <row r="1705" spans="1:7" s="12" customFormat="1">
      <c r="A1705" s="8"/>
      <c r="B1705" s="9"/>
      <c r="C1705" s="9"/>
      <c r="D1705" s="10"/>
      <c r="E1705" s="11"/>
      <c r="F1705" s="11"/>
      <c r="G1705" s="1"/>
    </row>
    <row r="1706" spans="1:7" s="12" customFormat="1">
      <c r="A1706" s="8"/>
      <c r="B1706" s="9"/>
      <c r="C1706" s="9"/>
      <c r="D1706" s="10"/>
      <c r="E1706" s="11"/>
      <c r="F1706" s="11"/>
      <c r="G1706" s="1"/>
    </row>
    <row r="1707" spans="1:7" s="12" customFormat="1">
      <c r="A1707" s="8"/>
      <c r="B1707" s="9"/>
      <c r="C1707" s="9"/>
      <c r="D1707" s="10"/>
      <c r="E1707" s="11"/>
      <c r="F1707" s="11"/>
      <c r="G1707" s="1"/>
    </row>
    <row r="1708" spans="1:7" s="12" customFormat="1">
      <c r="A1708" s="8"/>
      <c r="B1708" s="9"/>
      <c r="C1708" s="9"/>
      <c r="D1708" s="10"/>
      <c r="E1708" s="11"/>
      <c r="F1708" s="11"/>
      <c r="G1708" s="1"/>
    </row>
    <row r="1709" spans="1:7" s="12" customFormat="1">
      <c r="A1709" s="8"/>
      <c r="B1709" s="9"/>
      <c r="C1709" s="9"/>
      <c r="D1709" s="10"/>
      <c r="E1709" s="11"/>
      <c r="F1709" s="11"/>
      <c r="G1709" s="1"/>
    </row>
    <row r="1710" spans="1:7" s="12" customFormat="1">
      <c r="A1710" s="8"/>
      <c r="B1710" s="9"/>
      <c r="C1710" s="9"/>
      <c r="D1710" s="10"/>
      <c r="E1710" s="11"/>
      <c r="F1710" s="11"/>
      <c r="G1710" s="1"/>
    </row>
    <row r="1711" spans="1:7" s="12" customFormat="1">
      <c r="A1711" s="8"/>
      <c r="B1711" s="9"/>
      <c r="C1711" s="9"/>
      <c r="D1711" s="10"/>
      <c r="E1711" s="11"/>
      <c r="F1711" s="11"/>
      <c r="G1711" s="1"/>
    </row>
    <row r="1712" spans="1:7" s="12" customFormat="1">
      <c r="A1712" s="8"/>
      <c r="B1712" s="9"/>
      <c r="C1712" s="9"/>
      <c r="D1712" s="10"/>
      <c r="E1712" s="11"/>
      <c r="F1712" s="11"/>
      <c r="G1712" s="1"/>
    </row>
    <row r="1713" spans="1:7" s="12" customFormat="1">
      <c r="A1713" s="8"/>
      <c r="B1713" s="9"/>
      <c r="C1713" s="9"/>
      <c r="D1713" s="10"/>
      <c r="E1713" s="11"/>
      <c r="F1713" s="11"/>
      <c r="G1713" s="1"/>
    </row>
    <row r="1714" spans="1:7" s="12" customFormat="1">
      <c r="A1714" s="8"/>
      <c r="B1714" s="9"/>
      <c r="C1714" s="9"/>
      <c r="D1714" s="10"/>
      <c r="E1714" s="11"/>
      <c r="F1714" s="11"/>
      <c r="G1714" s="1"/>
    </row>
    <row r="1715" spans="1:7" s="12" customFormat="1">
      <c r="A1715" s="8"/>
      <c r="B1715" s="9"/>
      <c r="C1715" s="9"/>
      <c r="D1715" s="10"/>
      <c r="E1715" s="11"/>
      <c r="F1715" s="11"/>
      <c r="G1715" s="1"/>
    </row>
    <row r="1716" spans="1:7" s="12" customFormat="1">
      <c r="A1716" s="8"/>
      <c r="B1716" s="9"/>
      <c r="C1716" s="9"/>
      <c r="D1716" s="10"/>
      <c r="E1716" s="11"/>
      <c r="F1716" s="11"/>
      <c r="G1716" s="1"/>
    </row>
    <row r="1717" spans="1:7" s="12" customFormat="1">
      <c r="A1717" s="8"/>
      <c r="B1717" s="9"/>
      <c r="C1717" s="9"/>
      <c r="D1717" s="10"/>
      <c r="E1717" s="11"/>
      <c r="F1717" s="11"/>
      <c r="G1717" s="1"/>
    </row>
    <row r="1718" spans="1:7" s="12" customFormat="1">
      <c r="A1718" s="8"/>
      <c r="B1718" s="9"/>
      <c r="C1718" s="9"/>
      <c r="D1718" s="10"/>
      <c r="E1718" s="11"/>
      <c r="F1718" s="11"/>
      <c r="G1718" s="1"/>
    </row>
    <row r="1719" spans="1:7" s="12" customFormat="1">
      <c r="A1719" s="8"/>
      <c r="B1719" s="9"/>
      <c r="C1719" s="9"/>
      <c r="D1719" s="10"/>
      <c r="E1719" s="11"/>
      <c r="F1719" s="11"/>
      <c r="G1719" s="1"/>
    </row>
    <row r="1720" spans="1:7" s="12" customFormat="1">
      <c r="A1720" s="8"/>
      <c r="B1720" s="9"/>
      <c r="C1720" s="9"/>
      <c r="D1720" s="10"/>
      <c r="E1720" s="11"/>
      <c r="F1720" s="11"/>
      <c r="G1720" s="1"/>
    </row>
    <row r="1721" spans="1:7" s="12" customFormat="1">
      <c r="A1721" s="8"/>
      <c r="B1721" s="9"/>
      <c r="C1721" s="9"/>
      <c r="D1721" s="10"/>
      <c r="E1721" s="11"/>
      <c r="F1721" s="11"/>
      <c r="G1721" s="1"/>
    </row>
    <row r="1722" spans="1:7" s="12" customFormat="1">
      <c r="A1722" s="8"/>
      <c r="B1722" s="9"/>
      <c r="C1722" s="9"/>
      <c r="D1722" s="10"/>
      <c r="E1722" s="11"/>
      <c r="F1722" s="11"/>
      <c r="G1722" s="1"/>
    </row>
    <row r="1723" spans="1:7" s="12" customFormat="1">
      <c r="A1723" s="8"/>
      <c r="B1723" s="9"/>
      <c r="C1723" s="9"/>
      <c r="D1723" s="10"/>
      <c r="E1723" s="11"/>
      <c r="F1723" s="11"/>
      <c r="G1723" s="1"/>
    </row>
    <row r="1724" spans="1:7" s="12" customFormat="1">
      <c r="A1724" s="8"/>
      <c r="B1724" s="9"/>
      <c r="C1724" s="9"/>
      <c r="D1724" s="10"/>
      <c r="E1724" s="11"/>
      <c r="F1724" s="11"/>
      <c r="G1724" s="1"/>
    </row>
    <row r="1725" spans="1:7" s="12" customFormat="1">
      <c r="A1725" s="8"/>
      <c r="B1725" s="9"/>
      <c r="C1725" s="9"/>
      <c r="D1725" s="10"/>
      <c r="E1725" s="11"/>
      <c r="F1725" s="11"/>
      <c r="G1725" s="1"/>
    </row>
    <row r="1726" spans="1:7" s="12" customFormat="1">
      <c r="A1726" s="8"/>
      <c r="B1726" s="9"/>
      <c r="C1726" s="9"/>
      <c r="D1726" s="10"/>
      <c r="E1726" s="11"/>
      <c r="F1726" s="11"/>
      <c r="G1726" s="1"/>
    </row>
    <row r="1727" spans="1:7" s="12" customFormat="1">
      <c r="A1727" s="8"/>
      <c r="B1727" s="9"/>
      <c r="C1727" s="9"/>
      <c r="D1727" s="10"/>
      <c r="E1727" s="11"/>
      <c r="F1727" s="11"/>
      <c r="G1727" s="1"/>
    </row>
    <row r="1728" spans="1:7" s="12" customFormat="1">
      <c r="A1728" s="8"/>
      <c r="B1728" s="9"/>
      <c r="C1728" s="9"/>
      <c r="D1728" s="10"/>
      <c r="E1728" s="11"/>
      <c r="F1728" s="11"/>
      <c r="G1728" s="1"/>
    </row>
    <row r="1729" spans="1:7" s="12" customFormat="1">
      <c r="A1729" s="8"/>
      <c r="B1729" s="9"/>
      <c r="C1729" s="9"/>
      <c r="D1729" s="10"/>
      <c r="E1729" s="11"/>
      <c r="F1729" s="11"/>
      <c r="G1729" s="1"/>
    </row>
    <row r="1730" spans="1:7" s="12" customFormat="1">
      <c r="A1730" s="8"/>
      <c r="B1730" s="9"/>
      <c r="C1730" s="9"/>
      <c r="D1730" s="10"/>
      <c r="E1730" s="11"/>
      <c r="F1730" s="11"/>
      <c r="G1730" s="1"/>
    </row>
    <row r="1731" spans="1:7" s="12" customFormat="1">
      <c r="A1731" s="8"/>
      <c r="B1731" s="9"/>
      <c r="C1731" s="9"/>
      <c r="D1731" s="10"/>
      <c r="E1731" s="11"/>
      <c r="F1731" s="11"/>
      <c r="G1731" s="1"/>
    </row>
    <row r="1732" spans="1:7" s="12" customFormat="1">
      <c r="A1732" s="8"/>
      <c r="B1732" s="9"/>
      <c r="C1732" s="9"/>
      <c r="D1732" s="10"/>
      <c r="E1732" s="11"/>
      <c r="F1732" s="11"/>
      <c r="G1732" s="1"/>
    </row>
    <row r="1733" spans="1:7" s="12" customFormat="1">
      <c r="A1733" s="8"/>
      <c r="B1733" s="9"/>
      <c r="C1733" s="9"/>
      <c r="D1733" s="10"/>
      <c r="E1733" s="11"/>
      <c r="F1733" s="11"/>
      <c r="G1733" s="1"/>
    </row>
    <row r="1734" spans="1:7" s="12" customFormat="1">
      <c r="A1734" s="8"/>
      <c r="B1734" s="9"/>
      <c r="C1734" s="9"/>
      <c r="D1734" s="10"/>
      <c r="E1734" s="11"/>
      <c r="F1734" s="11"/>
      <c r="G1734" s="1"/>
    </row>
    <row r="1735" spans="1:7" s="12" customFormat="1">
      <c r="A1735" s="8"/>
      <c r="B1735" s="9"/>
      <c r="C1735" s="9"/>
      <c r="D1735" s="10"/>
      <c r="E1735" s="11"/>
      <c r="F1735" s="11"/>
      <c r="G1735" s="1"/>
    </row>
    <row r="1736" spans="1:7" s="12" customFormat="1">
      <c r="A1736" s="8"/>
      <c r="B1736" s="9"/>
      <c r="C1736" s="9"/>
      <c r="D1736" s="10"/>
      <c r="E1736" s="11"/>
      <c r="F1736" s="11"/>
      <c r="G1736" s="1"/>
    </row>
    <row r="1737" spans="1:7" s="12" customFormat="1">
      <c r="A1737" s="8"/>
      <c r="B1737" s="9"/>
      <c r="C1737" s="9"/>
      <c r="D1737" s="10"/>
      <c r="E1737" s="11"/>
      <c r="F1737" s="11"/>
      <c r="G1737" s="1"/>
    </row>
    <row r="1738" spans="1:7" s="12" customFormat="1">
      <c r="A1738" s="8"/>
      <c r="B1738" s="9"/>
      <c r="C1738" s="9"/>
      <c r="D1738" s="10"/>
      <c r="E1738" s="11"/>
      <c r="F1738" s="11"/>
      <c r="G1738" s="1"/>
    </row>
    <row r="1739" spans="1:7" s="12" customFormat="1">
      <c r="A1739" s="8"/>
      <c r="B1739" s="9"/>
      <c r="C1739" s="9"/>
      <c r="D1739" s="10"/>
      <c r="E1739" s="11"/>
      <c r="F1739" s="11"/>
      <c r="G1739" s="1"/>
    </row>
    <row r="1740" spans="1:7" s="12" customFormat="1">
      <c r="A1740" s="8"/>
      <c r="B1740" s="9"/>
      <c r="C1740" s="9"/>
      <c r="D1740" s="10"/>
      <c r="E1740" s="11"/>
      <c r="F1740" s="11"/>
      <c r="G1740" s="1"/>
    </row>
    <row r="1741" spans="1:7" s="12" customFormat="1">
      <c r="A1741" s="8"/>
      <c r="B1741" s="9"/>
      <c r="C1741" s="9"/>
      <c r="D1741" s="10"/>
      <c r="E1741" s="11"/>
      <c r="F1741" s="11"/>
      <c r="G1741" s="1"/>
    </row>
    <row r="1742" spans="1:7" s="12" customFormat="1">
      <c r="A1742" s="8"/>
      <c r="B1742" s="9"/>
      <c r="C1742" s="9"/>
      <c r="D1742" s="10"/>
      <c r="E1742" s="11"/>
      <c r="F1742" s="11"/>
      <c r="G1742" s="1"/>
    </row>
    <row r="1743" spans="1:7" s="12" customFormat="1">
      <c r="A1743" s="8"/>
      <c r="B1743" s="9"/>
      <c r="C1743" s="9"/>
      <c r="D1743" s="10"/>
      <c r="E1743" s="11"/>
      <c r="F1743" s="11"/>
      <c r="G1743" s="1"/>
    </row>
    <row r="1744" spans="1:7" s="12" customFormat="1">
      <c r="A1744" s="8"/>
      <c r="B1744" s="9"/>
      <c r="C1744" s="9"/>
      <c r="D1744" s="10"/>
      <c r="E1744" s="11"/>
      <c r="F1744" s="11"/>
      <c r="G1744" s="1"/>
    </row>
    <row r="1745" spans="1:7" s="12" customFormat="1">
      <c r="A1745" s="8"/>
      <c r="B1745" s="9"/>
      <c r="C1745" s="9"/>
      <c r="D1745" s="10"/>
      <c r="E1745" s="11"/>
      <c r="F1745" s="11"/>
      <c r="G1745" s="1"/>
    </row>
    <row r="1746" spans="1:7" s="12" customFormat="1">
      <c r="A1746" s="8"/>
      <c r="B1746" s="9"/>
      <c r="C1746" s="9"/>
      <c r="D1746" s="10"/>
      <c r="E1746" s="11"/>
      <c r="F1746" s="11"/>
      <c r="G1746" s="1"/>
    </row>
    <row r="1747" spans="1:7" s="12" customFormat="1">
      <c r="A1747" s="8"/>
      <c r="B1747" s="9"/>
      <c r="C1747" s="9"/>
      <c r="D1747" s="10"/>
      <c r="E1747" s="11"/>
      <c r="F1747" s="11"/>
      <c r="G1747" s="1"/>
    </row>
    <row r="1748" spans="1:7" s="12" customFormat="1">
      <c r="A1748" s="8"/>
      <c r="B1748" s="9"/>
      <c r="C1748" s="9"/>
      <c r="D1748" s="10"/>
      <c r="E1748" s="11"/>
      <c r="F1748" s="11"/>
      <c r="G1748" s="1"/>
    </row>
    <row r="1749" spans="1:7" s="12" customFormat="1">
      <c r="A1749" s="8"/>
      <c r="B1749" s="9"/>
      <c r="C1749" s="9"/>
      <c r="D1749" s="10"/>
      <c r="E1749" s="11"/>
      <c r="F1749" s="11"/>
      <c r="G1749" s="1"/>
    </row>
    <row r="1750" spans="1:7" s="12" customFormat="1">
      <c r="A1750" s="8"/>
      <c r="B1750" s="9"/>
      <c r="C1750" s="9"/>
      <c r="D1750" s="10"/>
      <c r="E1750" s="11"/>
      <c r="F1750" s="11"/>
      <c r="G1750" s="1"/>
    </row>
    <row r="1751" spans="1:7" s="12" customFormat="1">
      <c r="A1751" s="8"/>
      <c r="B1751" s="9"/>
      <c r="C1751" s="9"/>
      <c r="D1751" s="10"/>
      <c r="E1751" s="11"/>
      <c r="F1751" s="11"/>
      <c r="G1751" s="1"/>
    </row>
    <row r="1752" spans="1:7" s="12" customFormat="1">
      <c r="A1752" s="8"/>
      <c r="B1752" s="9"/>
      <c r="C1752" s="9"/>
      <c r="D1752" s="10"/>
      <c r="E1752" s="11"/>
      <c r="F1752" s="11"/>
      <c r="G1752" s="1"/>
    </row>
    <row r="1753" spans="1:7" s="12" customFormat="1">
      <c r="A1753" s="8"/>
      <c r="B1753" s="9"/>
      <c r="C1753" s="9"/>
      <c r="D1753" s="10"/>
      <c r="E1753" s="11"/>
      <c r="F1753" s="11"/>
      <c r="G1753" s="1"/>
    </row>
    <row r="1754" spans="1:7" s="12" customFormat="1">
      <c r="A1754" s="8"/>
      <c r="B1754" s="9"/>
      <c r="C1754" s="9"/>
      <c r="D1754" s="10"/>
      <c r="E1754" s="11"/>
      <c r="F1754" s="11"/>
      <c r="G1754" s="1"/>
    </row>
    <row r="1755" spans="1:7" s="12" customFormat="1">
      <c r="A1755" s="8"/>
      <c r="B1755" s="9"/>
      <c r="C1755" s="9"/>
      <c r="D1755" s="10"/>
      <c r="E1755" s="11"/>
      <c r="F1755" s="11"/>
      <c r="G1755" s="1"/>
    </row>
    <row r="1756" spans="1:7" s="12" customFormat="1">
      <c r="A1756" s="8"/>
      <c r="B1756" s="9"/>
      <c r="C1756" s="9"/>
      <c r="D1756" s="10"/>
      <c r="E1756" s="11"/>
      <c r="F1756" s="11"/>
      <c r="G1756" s="1"/>
    </row>
    <row r="1757" spans="1:7" s="12" customFormat="1">
      <c r="A1757" s="8"/>
      <c r="B1757" s="9"/>
      <c r="C1757" s="9"/>
      <c r="D1757" s="10"/>
      <c r="E1757" s="11"/>
      <c r="F1757" s="11"/>
      <c r="G1757" s="1"/>
    </row>
    <row r="1758" spans="1:7" s="12" customFormat="1">
      <c r="A1758" s="8"/>
      <c r="B1758" s="9"/>
      <c r="C1758" s="9"/>
      <c r="D1758" s="10"/>
      <c r="E1758" s="11"/>
      <c r="F1758" s="11"/>
      <c r="G1758" s="1"/>
    </row>
    <row r="1759" spans="1:7" s="12" customFormat="1">
      <c r="A1759" s="8"/>
      <c r="B1759" s="9"/>
      <c r="C1759" s="9"/>
      <c r="D1759" s="10"/>
      <c r="E1759" s="11"/>
      <c r="F1759" s="11"/>
      <c r="G1759" s="1"/>
    </row>
    <row r="1760" spans="1:7" s="12" customFormat="1">
      <c r="A1760" s="8"/>
      <c r="B1760" s="9"/>
      <c r="C1760" s="9"/>
      <c r="D1760" s="10"/>
      <c r="E1760" s="11"/>
      <c r="F1760" s="11"/>
      <c r="G1760" s="1"/>
    </row>
    <row r="1761" spans="1:7" s="12" customFormat="1">
      <c r="A1761" s="8"/>
      <c r="B1761" s="9"/>
      <c r="C1761" s="9"/>
      <c r="D1761" s="10"/>
      <c r="E1761" s="11"/>
      <c r="F1761" s="11"/>
      <c r="G1761" s="1"/>
    </row>
    <row r="1762" spans="1:7" s="12" customFormat="1">
      <c r="A1762" s="8"/>
      <c r="B1762" s="9"/>
      <c r="C1762" s="9"/>
      <c r="D1762" s="10"/>
      <c r="E1762" s="11"/>
      <c r="F1762" s="11"/>
      <c r="G1762" s="1"/>
    </row>
    <row r="1763" spans="1:7" s="12" customFormat="1">
      <c r="A1763" s="8"/>
      <c r="B1763" s="9"/>
      <c r="C1763" s="9"/>
      <c r="D1763" s="10"/>
      <c r="E1763" s="11"/>
      <c r="F1763" s="11"/>
      <c r="G1763" s="1"/>
    </row>
    <row r="1764" spans="1:7" s="12" customFormat="1">
      <c r="A1764" s="8"/>
      <c r="B1764" s="9"/>
      <c r="C1764" s="9"/>
      <c r="D1764" s="10"/>
      <c r="E1764" s="11"/>
      <c r="F1764" s="11"/>
      <c r="G1764" s="1"/>
    </row>
    <row r="1765" spans="1:7" s="12" customFormat="1">
      <c r="A1765" s="8"/>
      <c r="B1765" s="9"/>
      <c r="C1765" s="9"/>
      <c r="D1765" s="10"/>
      <c r="E1765" s="11"/>
      <c r="F1765" s="11"/>
      <c r="G1765" s="1"/>
    </row>
    <row r="1766" spans="1:7" s="12" customFormat="1">
      <c r="A1766" s="8"/>
      <c r="B1766" s="9"/>
      <c r="C1766" s="9"/>
      <c r="D1766" s="10"/>
      <c r="E1766" s="11"/>
      <c r="F1766" s="11"/>
      <c r="G1766" s="1"/>
    </row>
    <row r="1767" spans="1:7" s="12" customFormat="1">
      <c r="A1767" s="8"/>
      <c r="B1767" s="9"/>
      <c r="C1767" s="9"/>
      <c r="D1767" s="10"/>
      <c r="E1767" s="11"/>
      <c r="F1767" s="11"/>
      <c r="G1767" s="1"/>
    </row>
    <row r="1768" spans="1:7" s="12" customFormat="1">
      <c r="A1768" s="8"/>
      <c r="B1768" s="9"/>
      <c r="C1768" s="9"/>
      <c r="D1768" s="10"/>
      <c r="E1768" s="11"/>
      <c r="F1768" s="11"/>
      <c r="G1768" s="1"/>
    </row>
    <row r="1769" spans="1:7" s="12" customFormat="1">
      <c r="A1769" s="8"/>
      <c r="B1769" s="9"/>
      <c r="C1769" s="9"/>
      <c r="D1769" s="10"/>
      <c r="E1769" s="11"/>
      <c r="F1769" s="11"/>
      <c r="G1769" s="1"/>
    </row>
    <row r="1770" spans="1:7" s="12" customFormat="1">
      <c r="A1770" s="8"/>
      <c r="B1770" s="9"/>
      <c r="C1770" s="9"/>
      <c r="D1770" s="10"/>
      <c r="E1770" s="11"/>
      <c r="F1770" s="11"/>
      <c r="G1770" s="1"/>
    </row>
    <row r="1771" spans="1:7" s="12" customFormat="1">
      <c r="A1771" s="8"/>
      <c r="B1771" s="9"/>
      <c r="C1771" s="9"/>
      <c r="D1771" s="10"/>
      <c r="E1771" s="11"/>
      <c r="F1771" s="11"/>
      <c r="G1771" s="1"/>
    </row>
    <row r="1772" spans="1:7" s="12" customFormat="1">
      <c r="A1772" s="8"/>
      <c r="B1772" s="9"/>
      <c r="C1772" s="9"/>
      <c r="D1772" s="10"/>
      <c r="E1772" s="11"/>
      <c r="F1772" s="11"/>
      <c r="G1772" s="1"/>
    </row>
    <row r="1773" spans="1:7" s="12" customFormat="1">
      <c r="A1773" s="8"/>
      <c r="B1773" s="9"/>
      <c r="C1773" s="9"/>
      <c r="D1773" s="10"/>
      <c r="E1773" s="11"/>
      <c r="F1773" s="11"/>
      <c r="G1773" s="1"/>
    </row>
    <row r="1774" spans="1:7" s="12" customFormat="1">
      <c r="A1774" s="8"/>
      <c r="B1774" s="9"/>
      <c r="C1774" s="9"/>
      <c r="D1774" s="10"/>
      <c r="E1774" s="11"/>
      <c r="F1774" s="11"/>
      <c r="G1774" s="1"/>
    </row>
    <row r="1775" spans="1:7" s="12" customFormat="1">
      <c r="A1775" s="8"/>
      <c r="B1775" s="9"/>
      <c r="C1775" s="9"/>
      <c r="D1775" s="10"/>
      <c r="E1775" s="11"/>
      <c r="F1775" s="11"/>
      <c r="G1775" s="1"/>
    </row>
    <row r="1776" spans="1:7" s="12" customFormat="1">
      <c r="A1776" s="8"/>
      <c r="B1776" s="9"/>
      <c r="C1776" s="9"/>
      <c r="D1776" s="10"/>
      <c r="E1776" s="11"/>
      <c r="F1776" s="11"/>
      <c r="G1776" s="1"/>
    </row>
    <row r="1777" spans="1:7" s="12" customFormat="1">
      <c r="A1777" s="8"/>
      <c r="B1777" s="9"/>
      <c r="C1777" s="9"/>
      <c r="D1777" s="10"/>
      <c r="E1777" s="11"/>
      <c r="F1777" s="11"/>
      <c r="G1777" s="1"/>
    </row>
    <row r="1778" spans="1:7" s="12" customFormat="1">
      <c r="A1778" s="8"/>
      <c r="B1778" s="9"/>
      <c r="C1778" s="9"/>
      <c r="D1778" s="10"/>
      <c r="E1778" s="11"/>
      <c r="F1778" s="11"/>
      <c r="G1778" s="1"/>
    </row>
    <row r="1779" spans="1:7" s="12" customFormat="1">
      <c r="A1779" s="8"/>
      <c r="B1779" s="9"/>
      <c r="C1779" s="9"/>
      <c r="D1779" s="10"/>
      <c r="E1779" s="11"/>
      <c r="F1779" s="11"/>
      <c r="G1779" s="1"/>
    </row>
    <row r="1780" spans="1:7" s="12" customFormat="1">
      <c r="A1780" s="8"/>
      <c r="B1780" s="9"/>
      <c r="C1780" s="9"/>
      <c r="D1780" s="10"/>
      <c r="E1780" s="11"/>
      <c r="F1780" s="11"/>
      <c r="G1780" s="1"/>
    </row>
    <row r="1781" spans="1:7" s="12" customFormat="1">
      <c r="A1781" s="8"/>
      <c r="B1781" s="9"/>
      <c r="C1781" s="9"/>
      <c r="D1781" s="10"/>
      <c r="E1781" s="11"/>
      <c r="F1781" s="11"/>
      <c r="G1781" s="1"/>
    </row>
    <row r="1782" spans="1:7" s="12" customFormat="1">
      <c r="A1782" s="8"/>
      <c r="B1782" s="9"/>
      <c r="C1782" s="9"/>
      <c r="D1782" s="10"/>
      <c r="E1782" s="11"/>
      <c r="F1782" s="11"/>
      <c r="G1782" s="1"/>
    </row>
    <row r="1783" spans="1:7" s="12" customFormat="1">
      <c r="A1783" s="8"/>
      <c r="B1783" s="9"/>
      <c r="C1783" s="9"/>
      <c r="D1783" s="10"/>
      <c r="E1783" s="11"/>
      <c r="F1783" s="11"/>
      <c r="G1783" s="1"/>
    </row>
    <row r="1784" spans="1:7" s="12" customFormat="1">
      <c r="A1784" s="8"/>
      <c r="B1784" s="9"/>
      <c r="C1784" s="9"/>
      <c r="D1784" s="10"/>
      <c r="E1784" s="11"/>
      <c r="F1784" s="11"/>
      <c r="G1784" s="1"/>
    </row>
    <row r="1785" spans="1:7" s="12" customFormat="1">
      <c r="A1785" s="8"/>
      <c r="B1785" s="9"/>
      <c r="C1785" s="9"/>
      <c r="D1785" s="10"/>
      <c r="E1785" s="11"/>
      <c r="F1785" s="11"/>
      <c r="G1785" s="1"/>
    </row>
    <row r="1786" spans="1:7" s="12" customFormat="1">
      <c r="A1786" s="8"/>
      <c r="B1786" s="9"/>
      <c r="C1786" s="9"/>
      <c r="D1786" s="10"/>
      <c r="E1786" s="11"/>
      <c r="F1786" s="11"/>
      <c r="G1786" s="1"/>
    </row>
    <row r="1787" spans="1:7" s="12" customFormat="1">
      <c r="A1787" s="8"/>
      <c r="B1787" s="9"/>
      <c r="C1787" s="9"/>
      <c r="D1787" s="10"/>
      <c r="E1787" s="11"/>
      <c r="F1787" s="11"/>
      <c r="G1787" s="1"/>
    </row>
    <row r="1788" spans="1:7" s="12" customFormat="1">
      <c r="A1788" s="8"/>
      <c r="B1788" s="9"/>
      <c r="C1788" s="9"/>
      <c r="D1788" s="10"/>
      <c r="E1788" s="11"/>
      <c r="F1788" s="11"/>
      <c r="G1788" s="1"/>
    </row>
    <row r="1789" spans="1:7" s="12" customFormat="1">
      <c r="A1789" s="8"/>
      <c r="B1789" s="9"/>
      <c r="C1789" s="9"/>
      <c r="D1789" s="10"/>
      <c r="E1789" s="11"/>
      <c r="F1789" s="11"/>
      <c r="G1789" s="1"/>
    </row>
    <row r="1790" spans="1:7" s="12" customFormat="1">
      <c r="A1790" s="8"/>
      <c r="B1790" s="9"/>
      <c r="C1790" s="9"/>
      <c r="D1790" s="10"/>
      <c r="E1790" s="11"/>
      <c r="F1790" s="11"/>
      <c r="G1790" s="1"/>
    </row>
    <row r="1791" spans="1:7" s="12" customFormat="1">
      <c r="A1791" s="8"/>
      <c r="B1791" s="9"/>
      <c r="C1791" s="9"/>
      <c r="D1791" s="10"/>
      <c r="E1791" s="11"/>
      <c r="F1791" s="11"/>
      <c r="G1791" s="1"/>
    </row>
    <row r="1792" spans="1:7" s="12" customFormat="1">
      <c r="A1792" s="8"/>
      <c r="B1792" s="9"/>
      <c r="C1792" s="9"/>
      <c r="D1792" s="10"/>
      <c r="E1792" s="11"/>
      <c r="F1792" s="11"/>
      <c r="G1792" s="1"/>
    </row>
    <row r="1793" spans="1:7" s="12" customFormat="1">
      <c r="A1793" s="8"/>
      <c r="B1793" s="9"/>
      <c r="C1793" s="9"/>
      <c r="D1793" s="10"/>
      <c r="E1793" s="11"/>
      <c r="F1793" s="11"/>
      <c r="G1793" s="1"/>
    </row>
    <row r="1794" spans="1:7" s="12" customFormat="1">
      <c r="A1794" s="8"/>
      <c r="B1794" s="9"/>
      <c r="C1794" s="9"/>
      <c r="D1794" s="10"/>
      <c r="E1794" s="11"/>
      <c r="F1794" s="11"/>
      <c r="G1794" s="1"/>
    </row>
    <row r="1795" spans="1:7" s="12" customFormat="1">
      <c r="A1795" s="8"/>
      <c r="B1795" s="9"/>
      <c r="C1795" s="9"/>
      <c r="D1795" s="10"/>
      <c r="E1795" s="11"/>
      <c r="F1795" s="11"/>
      <c r="G1795" s="1"/>
    </row>
    <row r="1796" spans="1:7" s="12" customFormat="1">
      <c r="A1796" s="8"/>
      <c r="B1796" s="9"/>
      <c r="C1796" s="9"/>
      <c r="D1796" s="10"/>
      <c r="E1796" s="11"/>
      <c r="F1796" s="11"/>
      <c r="G1796" s="1"/>
    </row>
    <row r="1797" spans="1:7" s="12" customFormat="1">
      <c r="A1797" s="8"/>
      <c r="B1797" s="9"/>
      <c r="C1797" s="9"/>
      <c r="D1797" s="10"/>
      <c r="E1797" s="11"/>
      <c r="F1797" s="11"/>
      <c r="G1797" s="1"/>
    </row>
    <row r="1798" spans="1:7" s="12" customFormat="1">
      <c r="A1798" s="8"/>
      <c r="B1798" s="9"/>
      <c r="C1798" s="9"/>
      <c r="D1798" s="10"/>
      <c r="E1798" s="11"/>
      <c r="F1798" s="11"/>
      <c r="G1798" s="1"/>
    </row>
    <row r="1799" spans="1:7" s="12" customFormat="1">
      <c r="A1799" s="8"/>
      <c r="B1799" s="9"/>
      <c r="C1799" s="9"/>
      <c r="D1799" s="10"/>
      <c r="E1799" s="11"/>
      <c r="F1799" s="11"/>
      <c r="G1799" s="1"/>
    </row>
    <row r="1800" spans="1:7" s="12" customFormat="1">
      <c r="A1800" s="8"/>
      <c r="B1800" s="9"/>
      <c r="C1800" s="9"/>
      <c r="D1800" s="10"/>
      <c r="E1800" s="11"/>
      <c r="F1800" s="11"/>
      <c r="G1800" s="1"/>
    </row>
    <row r="1801" spans="1:7" s="12" customFormat="1">
      <c r="A1801" s="8"/>
      <c r="B1801" s="9"/>
      <c r="C1801" s="9"/>
      <c r="D1801" s="10"/>
      <c r="E1801" s="11"/>
      <c r="F1801" s="11"/>
      <c r="G1801" s="1"/>
    </row>
    <row r="1802" spans="1:7" s="12" customFormat="1">
      <c r="A1802" s="8"/>
      <c r="B1802" s="9"/>
      <c r="C1802" s="9"/>
      <c r="D1802" s="10"/>
      <c r="E1802" s="11"/>
      <c r="F1802" s="11"/>
      <c r="G1802" s="1"/>
    </row>
    <row r="1803" spans="1:7" s="12" customFormat="1">
      <c r="A1803" s="8"/>
      <c r="B1803" s="9"/>
      <c r="C1803" s="9"/>
      <c r="D1803" s="10"/>
      <c r="E1803" s="11"/>
      <c r="F1803" s="11"/>
      <c r="G1803" s="1"/>
    </row>
    <row r="1804" spans="1:7" s="12" customFormat="1">
      <c r="A1804" s="8"/>
      <c r="B1804" s="9"/>
      <c r="C1804" s="9"/>
      <c r="D1804" s="10"/>
      <c r="E1804" s="11"/>
      <c r="F1804" s="11"/>
      <c r="G1804" s="1"/>
    </row>
    <row r="1805" spans="1:7" s="12" customFormat="1">
      <c r="A1805" s="8"/>
      <c r="B1805" s="9"/>
      <c r="C1805" s="9"/>
      <c r="D1805" s="10"/>
      <c r="E1805" s="11"/>
      <c r="F1805" s="11"/>
      <c r="G1805" s="1"/>
    </row>
    <row r="1806" spans="1:7" s="12" customFormat="1">
      <c r="A1806" s="8"/>
      <c r="B1806" s="9"/>
      <c r="C1806" s="9"/>
      <c r="D1806" s="10"/>
      <c r="E1806" s="11"/>
      <c r="F1806" s="11"/>
      <c r="G1806" s="1"/>
    </row>
    <row r="1807" spans="1:7" s="12" customFormat="1">
      <c r="A1807" s="8"/>
      <c r="B1807" s="9"/>
      <c r="C1807" s="9"/>
      <c r="D1807" s="10"/>
      <c r="E1807" s="11"/>
      <c r="F1807" s="11"/>
      <c r="G1807" s="1"/>
    </row>
    <row r="1808" spans="1:7" s="12" customFormat="1">
      <c r="A1808" s="8"/>
      <c r="B1808" s="9"/>
      <c r="C1808" s="9"/>
      <c r="D1808" s="10"/>
      <c r="E1808" s="11"/>
      <c r="F1808" s="11"/>
      <c r="G1808" s="1"/>
    </row>
    <row r="1809" spans="1:7" s="12" customFormat="1">
      <c r="A1809" s="8"/>
      <c r="B1809" s="9"/>
      <c r="C1809" s="9"/>
      <c r="D1809" s="10"/>
      <c r="E1809" s="11"/>
      <c r="F1809" s="11"/>
      <c r="G1809" s="1"/>
    </row>
    <row r="1810" spans="1:7" s="12" customFormat="1">
      <c r="A1810" s="8"/>
      <c r="B1810" s="9"/>
      <c r="C1810" s="9"/>
      <c r="D1810" s="10"/>
      <c r="E1810" s="11"/>
      <c r="F1810" s="11"/>
      <c r="G1810" s="1"/>
    </row>
    <row r="1811" spans="1:7" s="12" customFormat="1">
      <c r="A1811" s="8"/>
      <c r="B1811" s="9"/>
      <c r="C1811" s="9"/>
      <c r="D1811" s="10"/>
      <c r="E1811" s="11"/>
      <c r="F1811" s="11"/>
      <c r="G1811" s="1"/>
    </row>
    <row r="1812" spans="1:7" s="12" customFormat="1">
      <c r="A1812" s="8"/>
      <c r="B1812" s="9"/>
      <c r="C1812" s="9"/>
      <c r="D1812" s="10"/>
      <c r="E1812" s="11"/>
      <c r="F1812" s="11"/>
      <c r="G1812" s="1"/>
    </row>
    <row r="1813" spans="1:7" s="12" customFormat="1">
      <c r="A1813" s="8"/>
      <c r="B1813" s="9"/>
      <c r="C1813" s="9"/>
      <c r="D1813" s="10"/>
      <c r="E1813" s="11"/>
      <c r="F1813" s="11"/>
      <c r="G1813" s="1"/>
    </row>
    <row r="1814" spans="1:7" s="12" customFormat="1">
      <c r="A1814" s="8"/>
      <c r="B1814" s="9"/>
      <c r="C1814" s="9"/>
      <c r="D1814" s="10"/>
      <c r="E1814" s="11"/>
      <c r="F1814" s="11"/>
      <c r="G1814" s="1"/>
    </row>
    <row r="1815" spans="1:7" s="12" customFormat="1">
      <c r="A1815" s="8"/>
      <c r="B1815" s="9"/>
      <c r="C1815" s="9"/>
      <c r="D1815" s="10"/>
      <c r="E1815" s="11"/>
      <c r="F1815" s="11"/>
      <c r="G1815" s="1"/>
    </row>
    <row r="1816" spans="1:7" s="12" customFormat="1">
      <c r="A1816" s="8"/>
      <c r="B1816" s="9"/>
      <c r="C1816" s="9"/>
      <c r="D1816" s="10"/>
      <c r="E1816" s="11"/>
      <c r="F1816" s="11"/>
      <c r="G1816" s="1"/>
    </row>
    <row r="1817" spans="1:7" s="12" customFormat="1">
      <c r="A1817" s="8"/>
      <c r="B1817" s="9"/>
      <c r="C1817" s="9"/>
      <c r="D1817" s="10"/>
      <c r="E1817" s="11"/>
      <c r="F1817" s="11"/>
      <c r="G1817" s="1"/>
    </row>
    <row r="1818" spans="1:7" s="12" customFormat="1">
      <c r="A1818" s="8"/>
      <c r="B1818" s="9"/>
      <c r="C1818" s="9"/>
      <c r="D1818" s="10"/>
      <c r="E1818" s="11"/>
      <c r="F1818" s="11"/>
      <c r="G1818" s="1"/>
    </row>
    <row r="1819" spans="1:7" s="12" customFormat="1">
      <c r="A1819" s="8"/>
      <c r="B1819" s="9"/>
      <c r="C1819" s="9"/>
      <c r="D1819" s="10"/>
      <c r="E1819" s="11"/>
      <c r="F1819" s="11"/>
      <c r="G1819" s="1"/>
    </row>
    <row r="1820" spans="1:7" s="12" customFormat="1">
      <c r="A1820" s="8"/>
      <c r="B1820" s="9"/>
      <c r="C1820" s="9"/>
      <c r="D1820" s="10"/>
      <c r="E1820" s="11"/>
      <c r="F1820" s="11"/>
      <c r="G1820" s="1"/>
    </row>
    <row r="1821" spans="1:7" s="12" customFormat="1">
      <c r="A1821" s="8"/>
      <c r="B1821" s="9"/>
      <c r="C1821" s="9"/>
      <c r="D1821" s="10"/>
      <c r="E1821" s="11"/>
      <c r="F1821" s="11"/>
      <c r="G1821" s="1"/>
    </row>
    <row r="1822" spans="1:7" s="12" customFormat="1">
      <c r="A1822" s="8"/>
      <c r="B1822" s="9"/>
      <c r="C1822" s="9"/>
      <c r="D1822" s="10"/>
      <c r="E1822" s="11"/>
      <c r="F1822" s="11"/>
      <c r="G1822" s="1"/>
    </row>
    <row r="1823" spans="1:7" s="12" customFormat="1">
      <c r="A1823" s="8"/>
      <c r="B1823" s="9"/>
      <c r="C1823" s="9"/>
      <c r="D1823" s="10"/>
      <c r="E1823" s="11"/>
      <c r="F1823" s="11"/>
      <c r="G1823" s="1"/>
    </row>
    <row r="1824" spans="1:7" s="12" customFormat="1">
      <c r="A1824" s="8"/>
      <c r="B1824" s="9"/>
      <c r="C1824" s="9"/>
      <c r="D1824" s="10"/>
      <c r="E1824" s="11"/>
      <c r="F1824" s="11"/>
      <c r="G1824" s="1"/>
    </row>
    <row r="1825" spans="1:7" s="12" customFormat="1">
      <c r="A1825" s="8"/>
      <c r="B1825" s="9"/>
      <c r="C1825" s="9"/>
      <c r="D1825" s="10"/>
      <c r="E1825" s="11"/>
      <c r="F1825" s="11"/>
      <c r="G1825" s="1"/>
    </row>
    <row r="1826" spans="1:7" s="12" customFormat="1">
      <c r="A1826" s="8"/>
      <c r="B1826" s="9"/>
      <c r="C1826" s="9"/>
      <c r="D1826" s="10"/>
      <c r="E1826" s="11"/>
      <c r="F1826" s="11"/>
      <c r="G1826" s="1"/>
    </row>
    <row r="1827" spans="1:7" s="12" customFormat="1">
      <c r="A1827" s="8"/>
      <c r="B1827" s="9"/>
      <c r="C1827" s="9"/>
      <c r="D1827" s="10"/>
      <c r="E1827" s="11"/>
      <c r="F1827" s="11"/>
      <c r="G1827" s="1"/>
    </row>
    <row r="1828" spans="1:7" s="12" customFormat="1">
      <c r="A1828" s="8"/>
      <c r="B1828" s="9"/>
      <c r="C1828" s="9"/>
      <c r="D1828" s="10"/>
      <c r="E1828" s="11"/>
      <c r="F1828" s="11"/>
      <c r="G1828" s="1"/>
    </row>
    <row r="1829" spans="1:7" s="12" customFormat="1">
      <c r="A1829" s="8"/>
      <c r="B1829" s="9"/>
      <c r="C1829" s="9"/>
      <c r="D1829" s="10"/>
      <c r="E1829" s="11"/>
      <c r="F1829" s="11"/>
      <c r="G1829" s="1"/>
    </row>
    <row r="1830" spans="1:7" s="12" customFormat="1">
      <c r="A1830" s="8"/>
      <c r="B1830" s="9"/>
      <c r="C1830" s="9"/>
      <c r="D1830" s="10"/>
      <c r="E1830" s="11"/>
      <c r="F1830" s="11"/>
      <c r="G1830" s="1"/>
    </row>
    <row r="1831" spans="1:7" s="12" customFormat="1">
      <c r="A1831" s="8"/>
      <c r="B1831" s="9"/>
      <c r="C1831" s="9"/>
      <c r="D1831" s="10"/>
      <c r="E1831" s="11"/>
      <c r="F1831" s="11"/>
      <c r="G1831" s="1"/>
    </row>
    <row r="1832" spans="1:7" s="12" customFormat="1">
      <c r="A1832" s="8"/>
      <c r="B1832" s="9"/>
      <c r="C1832" s="9"/>
      <c r="D1832" s="10"/>
      <c r="E1832" s="11"/>
      <c r="F1832" s="11"/>
      <c r="G1832" s="1"/>
    </row>
    <row r="1833" spans="1:7" s="12" customFormat="1">
      <c r="A1833" s="8"/>
      <c r="B1833" s="9"/>
      <c r="C1833" s="9"/>
      <c r="D1833" s="10"/>
      <c r="E1833" s="11"/>
      <c r="F1833" s="11"/>
      <c r="G1833" s="1"/>
    </row>
    <row r="1834" spans="1:7" s="12" customFormat="1">
      <c r="A1834" s="8"/>
      <c r="B1834" s="9"/>
      <c r="C1834" s="9"/>
      <c r="D1834" s="10"/>
      <c r="E1834" s="11"/>
      <c r="F1834" s="11"/>
      <c r="G1834" s="1"/>
    </row>
    <row r="1835" spans="1:7" s="12" customFormat="1">
      <c r="A1835" s="8"/>
      <c r="B1835" s="9"/>
      <c r="C1835" s="9"/>
      <c r="D1835" s="10"/>
      <c r="E1835" s="11"/>
      <c r="F1835" s="11"/>
      <c r="G1835" s="1"/>
    </row>
    <row r="1836" spans="1:7" s="12" customFormat="1">
      <c r="A1836" s="8"/>
      <c r="B1836" s="9"/>
      <c r="C1836" s="9"/>
      <c r="D1836" s="10"/>
      <c r="E1836" s="11"/>
      <c r="F1836" s="11"/>
      <c r="G1836" s="1"/>
    </row>
    <row r="1837" spans="1:7" s="12" customFormat="1">
      <c r="A1837" s="8"/>
      <c r="B1837" s="9"/>
      <c r="C1837" s="9"/>
      <c r="D1837" s="10"/>
      <c r="E1837" s="11"/>
      <c r="F1837" s="11"/>
      <c r="G1837" s="1"/>
    </row>
    <row r="1838" spans="1:7" s="12" customFormat="1">
      <c r="A1838" s="8"/>
      <c r="B1838" s="9"/>
      <c r="C1838" s="9"/>
      <c r="D1838" s="10"/>
      <c r="E1838" s="11"/>
      <c r="F1838" s="11"/>
      <c r="G1838" s="1"/>
    </row>
    <row r="1839" spans="1:7" s="12" customFormat="1">
      <c r="A1839" s="8"/>
      <c r="B1839" s="9"/>
      <c r="C1839" s="9"/>
      <c r="D1839" s="10"/>
      <c r="E1839" s="11"/>
      <c r="F1839" s="11"/>
      <c r="G1839" s="1"/>
    </row>
    <row r="1840" spans="1:7" s="12" customFormat="1">
      <c r="A1840" s="8"/>
      <c r="B1840" s="9"/>
      <c r="C1840" s="9"/>
      <c r="D1840" s="10"/>
      <c r="E1840" s="11"/>
      <c r="F1840" s="11"/>
      <c r="G1840" s="1"/>
    </row>
    <row r="1841" spans="1:7" s="12" customFormat="1">
      <c r="A1841" s="8"/>
      <c r="B1841" s="9"/>
      <c r="C1841" s="9"/>
      <c r="D1841" s="10"/>
      <c r="E1841" s="11"/>
      <c r="F1841" s="11"/>
      <c r="G1841" s="1"/>
    </row>
    <row r="1842" spans="1:7" s="12" customFormat="1">
      <c r="A1842" s="8"/>
      <c r="B1842" s="9"/>
      <c r="C1842" s="9"/>
      <c r="D1842" s="10"/>
      <c r="E1842" s="11"/>
      <c r="F1842" s="11"/>
      <c r="G1842" s="1"/>
    </row>
    <row r="1843" spans="1:7" s="12" customFormat="1">
      <c r="A1843" s="8"/>
      <c r="B1843" s="9"/>
      <c r="C1843" s="9"/>
      <c r="D1843" s="10"/>
      <c r="E1843" s="11"/>
      <c r="F1843" s="11"/>
      <c r="G1843" s="1"/>
    </row>
    <row r="1844" spans="1:7" s="12" customFormat="1">
      <c r="A1844" s="8"/>
      <c r="B1844" s="9"/>
      <c r="C1844" s="9"/>
      <c r="D1844" s="10"/>
      <c r="E1844" s="11"/>
      <c r="F1844" s="11"/>
      <c r="G1844" s="1"/>
    </row>
    <row r="1845" spans="1:7" s="12" customFormat="1">
      <c r="A1845" s="8"/>
      <c r="B1845" s="9"/>
      <c r="C1845" s="9"/>
      <c r="D1845" s="10"/>
      <c r="E1845" s="11"/>
      <c r="F1845" s="11"/>
      <c r="G1845" s="1"/>
    </row>
    <row r="1846" spans="1:7" s="12" customFormat="1">
      <c r="A1846" s="8"/>
      <c r="B1846" s="9"/>
      <c r="C1846" s="9"/>
      <c r="D1846" s="10"/>
      <c r="E1846" s="11"/>
      <c r="F1846" s="11"/>
      <c r="G1846" s="1"/>
    </row>
    <row r="1847" spans="1:7" s="12" customFormat="1">
      <c r="A1847" s="8"/>
      <c r="B1847" s="9"/>
      <c r="C1847" s="9"/>
      <c r="D1847" s="10"/>
      <c r="E1847" s="11"/>
      <c r="F1847" s="11"/>
      <c r="G1847" s="1"/>
    </row>
    <row r="1848" spans="1:7" s="12" customFormat="1">
      <c r="A1848" s="8"/>
      <c r="B1848" s="9"/>
      <c r="C1848" s="9"/>
      <c r="D1848" s="10"/>
      <c r="E1848" s="11"/>
      <c r="F1848" s="11"/>
      <c r="G1848" s="1"/>
    </row>
    <row r="1849" spans="1:7" s="12" customFormat="1">
      <c r="A1849" s="8"/>
      <c r="B1849" s="9"/>
      <c r="C1849" s="9"/>
      <c r="D1849" s="10"/>
      <c r="E1849" s="11"/>
      <c r="F1849" s="11"/>
      <c r="G1849" s="1"/>
    </row>
    <row r="1850" spans="1:7" s="12" customFormat="1">
      <c r="A1850" s="8"/>
      <c r="B1850" s="9"/>
      <c r="C1850" s="9"/>
      <c r="D1850" s="10"/>
      <c r="E1850" s="11"/>
      <c r="F1850" s="11"/>
      <c r="G1850" s="1"/>
    </row>
    <row r="1851" spans="1:7" s="12" customFormat="1">
      <c r="A1851" s="8"/>
      <c r="B1851" s="9"/>
      <c r="C1851" s="9"/>
      <c r="D1851" s="10"/>
      <c r="E1851" s="11"/>
      <c r="F1851" s="11"/>
      <c r="G1851" s="1"/>
    </row>
    <row r="1852" spans="1:7" s="12" customFormat="1">
      <c r="A1852" s="8"/>
      <c r="B1852" s="9"/>
      <c r="C1852" s="9"/>
      <c r="D1852" s="10"/>
      <c r="E1852" s="11"/>
      <c r="F1852" s="11"/>
      <c r="G1852" s="1"/>
    </row>
    <row r="1853" spans="1:7" s="12" customFormat="1">
      <c r="A1853" s="8"/>
      <c r="B1853" s="9"/>
      <c r="C1853" s="9"/>
      <c r="D1853" s="10"/>
      <c r="E1853" s="11"/>
      <c r="F1853" s="11"/>
      <c r="G1853" s="1"/>
    </row>
    <row r="1854" spans="1:7" s="12" customFormat="1">
      <c r="A1854" s="8"/>
      <c r="B1854" s="9"/>
      <c r="C1854" s="9"/>
      <c r="D1854" s="10"/>
      <c r="E1854" s="11"/>
      <c r="F1854" s="11"/>
      <c r="G1854" s="1"/>
    </row>
    <row r="1855" spans="1:7" s="12" customFormat="1">
      <c r="A1855" s="8"/>
      <c r="B1855" s="9"/>
      <c r="C1855" s="9"/>
      <c r="D1855" s="10"/>
      <c r="E1855" s="11"/>
      <c r="F1855" s="11"/>
      <c r="G1855" s="1"/>
    </row>
    <row r="1856" spans="1:7" s="12" customFormat="1">
      <c r="A1856" s="8"/>
      <c r="B1856" s="9"/>
      <c r="C1856" s="9"/>
      <c r="D1856" s="10"/>
      <c r="E1856" s="11"/>
      <c r="F1856" s="11"/>
      <c r="G1856" s="1"/>
    </row>
    <row r="1857" spans="1:7" s="12" customFormat="1">
      <c r="A1857" s="8"/>
      <c r="B1857" s="9"/>
      <c r="C1857" s="9"/>
      <c r="D1857" s="10"/>
      <c r="E1857" s="11"/>
      <c r="F1857" s="11"/>
      <c r="G1857" s="1"/>
    </row>
    <row r="1858" spans="1:7" s="12" customFormat="1">
      <c r="A1858" s="8"/>
      <c r="B1858" s="9"/>
      <c r="C1858" s="9"/>
      <c r="D1858" s="10"/>
      <c r="E1858" s="11"/>
      <c r="F1858" s="11"/>
      <c r="G1858" s="1"/>
    </row>
    <row r="1859" spans="1:7" s="12" customFormat="1">
      <c r="A1859" s="8"/>
      <c r="B1859" s="9"/>
      <c r="C1859" s="9"/>
      <c r="D1859" s="10"/>
      <c r="E1859" s="11"/>
      <c r="F1859" s="11"/>
      <c r="G1859" s="1"/>
    </row>
    <row r="1860" spans="1:7" s="12" customFormat="1">
      <c r="A1860" s="8"/>
      <c r="B1860" s="9"/>
      <c r="C1860" s="9"/>
      <c r="D1860" s="10"/>
      <c r="E1860" s="11"/>
      <c r="F1860" s="11"/>
      <c r="G1860" s="1"/>
    </row>
    <row r="1861" spans="1:7" s="12" customFormat="1">
      <c r="A1861" s="8"/>
      <c r="B1861" s="9"/>
      <c r="C1861" s="9"/>
      <c r="D1861" s="10"/>
      <c r="E1861" s="11"/>
      <c r="F1861" s="11"/>
      <c r="G1861" s="1"/>
    </row>
    <row r="1862" spans="1:7" s="12" customFormat="1">
      <c r="A1862" s="8"/>
      <c r="B1862" s="9"/>
      <c r="C1862" s="9"/>
      <c r="D1862" s="10"/>
      <c r="E1862" s="11"/>
      <c r="F1862" s="11"/>
      <c r="G1862" s="1"/>
    </row>
    <row r="1863" spans="1:7" s="12" customFormat="1">
      <c r="A1863" s="8"/>
      <c r="B1863" s="9"/>
      <c r="C1863" s="9"/>
      <c r="D1863" s="10"/>
      <c r="E1863" s="11"/>
      <c r="F1863" s="11"/>
      <c r="G1863" s="1"/>
    </row>
    <row r="1864" spans="1:7" s="12" customFormat="1">
      <c r="A1864" s="8"/>
      <c r="B1864" s="9"/>
      <c r="C1864" s="9"/>
      <c r="D1864" s="10"/>
      <c r="E1864" s="11"/>
      <c r="F1864" s="11"/>
      <c r="G1864" s="1"/>
    </row>
    <row r="1865" spans="1:7" s="12" customFormat="1">
      <c r="A1865" s="8"/>
      <c r="B1865" s="9"/>
      <c r="C1865" s="9"/>
      <c r="D1865" s="10"/>
      <c r="E1865" s="11"/>
      <c r="F1865" s="11"/>
      <c r="G1865" s="1"/>
    </row>
    <row r="1866" spans="1:7" s="12" customFormat="1">
      <c r="A1866" s="8"/>
      <c r="B1866" s="9"/>
      <c r="C1866" s="9"/>
      <c r="D1866" s="10"/>
      <c r="E1866" s="11"/>
      <c r="F1866" s="11"/>
      <c r="G1866" s="1"/>
    </row>
    <row r="1867" spans="1:7" s="12" customFormat="1">
      <c r="A1867" s="8"/>
      <c r="B1867" s="9"/>
      <c r="C1867" s="9"/>
      <c r="D1867" s="10"/>
      <c r="E1867" s="11"/>
      <c r="F1867" s="11"/>
      <c r="G1867" s="1"/>
    </row>
    <row r="1868" spans="1:7" s="12" customFormat="1">
      <c r="A1868" s="8"/>
      <c r="B1868" s="9"/>
      <c r="C1868" s="9"/>
      <c r="D1868" s="10"/>
      <c r="E1868" s="11"/>
      <c r="F1868" s="11"/>
      <c r="G1868" s="1"/>
    </row>
    <row r="1869" spans="1:7" s="12" customFormat="1">
      <c r="A1869" s="8"/>
      <c r="B1869" s="9"/>
      <c r="C1869" s="9"/>
      <c r="D1869" s="10"/>
      <c r="E1869" s="11"/>
      <c r="F1869" s="11"/>
      <c r="G1869" s="1"/>
    </row>
    <row r="1870" spans="1:7" s="12" customFormat="1">
      <c r="A1870" s="8"/>
      <c r="B1870" s="9"/>
      <c r="C1870" s="9"/>
      <c r="D1870" s="10"/>
      <c r="E1870" s="11"/>
      <c r="F1870" s="11"/>
      <c r="G1870" s="1"/>
    </row>
    <row r="1871" spans="1:7" s="12" customFormat="1">
      <c r="A1871" s="8"/>
      <c r="B1871" s="9"/>
      <c r="C1871" s="9"/>
      <c r="D1871" s="10"/>
      <c r="E1871" s="11"/>
      <c r="F1871" s="11"/>
      <c r="G1871" s="1"/>
    </row>
    <row r="1872" spans="1:7" s="12" customFormat="1">
      <c r="A1872" s="8"/>
      <c r="B1872" s="9"/>
      <c r="C1872" s="9"/>
      <c r="D1872" s="10"/>
      <c r="E1872" s="11"/>
      <c r="F1872" s="11"/>
      <c r="G1872" s="1"/>
    </row>
    <row r="1873" spans="1:7" s="12" customFormat="1">
      <c r="A1873" s="8"/>
      <c r="B1873" s="9"/>
      <c r="C1873" s="9"/>
      <c r="D1873" s="10"/>
      <c r="E1873" s="11"/>
      <c r="F1873" s="11"/>
      <c r="G1873" s="1"/>
    </row>
    <row r="1874" spans="1:7" s="12" customFormat="1">
      <c r="A1874" s="8"/>
      <c r="B1874" s="9"/>
      <c r="C1874" s="9"/>
      <c r="D1874" s="10"/>
      <c r="E1874" s="11"/>
      <c r="F1874" s="11"/>
      <c r="G1874" s="1"/>
    </row>
    <row r="1875" spans="1:7" s="12" customFormat="1">
      <c r="A1875" s="8"/>
      <c r="B1875" s="9"/>
      <c r="C1875" s="9"/>
      <c r="D1875" s="10"/>
      <c r="E1875" s="11"/>
      <c r="F1875" s="11"/>
      <c r="G1875" s="1"/>
    </row>
  </sheetData>
  <sheetProtection password="E4B8" sheet="1" objects="1" scenarios="1"/>
  <mergeCells count="17">
    <mergeCell ref="A6:G6"/>
    <mergeCell ref="A8:G8"/>
    <mergeCell ref="A10:G10"/>
    <mergeCell ref="A11:A12"/>
    <mergeCell ref="B11:B12"/>
    <mergeCell ref="C11:C12"/>
    <mergeCell ref="D11:G11"/>
    <mergeCell ref="I11:I12"/>
    <mergeCell ref="J11:J12"/>
    <mergeCell ref="I9:J9"/>
    <mergeCell ref="A598:G598"/>
    <mergeCell ref="D593:G593"/>
    <mergeCell ref="A593:C593"/>
    <mergeCell ref="A597:C597"/>
    <mergeCell ref="D597:G597"/>
    <mergeCell ref="D595:G595"/>
    <mergeCell ref="A295:G295"/>
  </mergeCells>
  <printOptions horizontalCentered="1"/>
  <pageMargins left="0" right="0" top="0.25" bottom="0.5" header="0.511811023622047" footer="0.25"/>
  <pageSetup paperSize="9" scale="80" firstPageNumber="0" orientation="portrait" verticalDpi="0" r:id="rId1"/>
  <headerFooter>
    <oddFooter>&amp;R&amp;P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857"/>
  <sheetViews>
    <sheetView tabSelected="1" zoomScaleNormal="100" workbookViewId="0">
      <pane xSplit="2" ySplit="12" topLeftCell="C509" activePane="bottomRight" state="frozen"/>
      <selection pane="topRight" activeCell="C1" sqref="C1"/>
      <selection pane="bottomLeft" activeCell="A13" sqref="A13"/>
      <selection pane="bottomRight" activeCell="A7" activeCellId="192" sqref="C13:F19 H13:H19 H21:H41 C21:F39 C40 D40 F40 F41 C42:F42 F43 H42:H53 C44:E44 C45:F52 F53 F54 H54:H61 C55:E56 F56 E57 F57 C58:F61 C63:F64 E65:F72 C67:D72 D73:E75 C75:F90 H63:H90 C92:F102 H92:H112 F103 C103 C104:F105 F106:F110 C110:F112 C114:E117 F116:F123 C119:E123 H114:H133 F124 C125:F134 C135:E135 H134:H135 C137:F148 E149:E151 H137:H151 H153:H169 C168:D169 E169 F169 F167:F168 C153:F166 C171:F175 E176 E177 E181 E185 F178:F190 C178:D187 C189:D190 E191:E194 C195:F195 H171:H195 H197:H209 C197:F198 C199 D199 F199 C200:F202 C203 F203 C204:F204 F205:F209 C205:D209 C211:F215 H211:H225 F216:F225 C216:D225 E218:E225 C227:F244 C245:E246 F246 F247:F248 C247 C248 D248 C249:F251 H227:H251 H253:H260 C253:F255 D256 C257:F260 D262:E266 C267:F291 H262:H291 H297:H348 C297:F309 C310:E311 F311 E312 F312 C312 D313:E313 C314:F314 C315:E315 C317 E316 F316:F317 C316 D317 E317 C318:F324 F325 C326:F328 F329:F338 C331:E338 F339:F341 E341 C340:D341 E342 C343:F346 E347 E348 F347 C350:F350 E351:F357 C352:D361 E358:E361 F360 F361 D362:E362 C363:F366 C367:D367 C368:F384 H350:H384 H386:H402 F402 C402 C386:F401 C404:F410 F411 H404:H432 C412:F432 C434:F446 H434:H446 C448:F457 E458 H448:H463 C459:F463 C465:F474 F475:F479 C475:D479 E480:E481 C482:F484 F485:F487 C485:D487 E488:E491 F492:F494 C492:D494 E495:E496 C496:D497 F496:F497 H465:H497 H499:H508 F499:F508 C499:E505 C506:D508 C510:F517 C518:E518 C519:F519 C520:E522 C523:E524 F524 H510:H524 H526:H562 F548:F562 C553:E561 C562 C545:E551 C552 D552 F546 C537:F544 C537 E536 F536:F537 C536 C526:F535 H564:H574 C564:F574 C576:F587 H576:H587 B599 A7:H7"/>
    </sheetView>
  </sheetViews>
  <sheetFormatPr defaultColWidth="9.28515625" defaultRowHeight="18.75"/>
  <cols>
    <col min="1" max="1" width="4.5703125" style="7" customWidth="1"/>
    <col min="2" max="2" width="42.85546875" style="6" customWidth="1"/>
    <col min="3" max="3" width="13" style="3" customWidth="1"/>
    <col min="4" max="5" width="11.42578125" style="4" customWidth="1"/>
    <col min="6" max="6" width="11.5703125" style="5" customWidth="1"/>
    <col min="7" max="8" width="15.28515625" style="2" customWidth="1"/>
    <col min="9" max="216" width="9.28515625" style="2"/>
    <col min="217" max="217" width="4.5703125" style="2" customWidth="1"/>
    <col min="218" max="218" width="59.140625" style="2" customWidth="1"/>
    <col min="219" max="219" width="13" style="2" customWidth="1"/>
    <col min="220" max="220" width="10.5703125" style="2" customWidth="1"/>
    <col min="221" max="221" width="11.42578125" style="2" customWidth="1"/>
    <col min="222" max="222" width="11.5703125" style="2" customWidth="1"/>
    <col min="223" max="223" width="12" style="2" customWidth="1"/>
    <col min="224" max="224" width="0" style="2" hidden="1" customWidth="1"/>
    <col min="225" max="226" width="9.28515625" style="2" customWidth="1"/>
    <col min="227" max="472" width="9.28515625" style="2"/>
    <col min="473" max="473" width="4.5703125" style="2" customWidth="1"/>
    <col min="474" max="474" width="59.140625" style="2" customWidth="1"/>
    <col min="475" max="475" width="13" style="2" customWidth="1"/>
    <col min="476" max="476" width="10.5703125" style="2" customWidth="1"/>
    <col min="477" max="477" width="11.42578125" style="2" customWidth="1"/>
    <col min="478" max="478" width="11.5703125" style="2" customWidth="1"/>
    <col min="479" max="479" width="12" style="2" customWidth="1"/>
    <col min="480" max="480" width="0" style="2" hidden="1" customWidth="1"/>
    <col min="481" max="482" width="9.28515625" style="2" customWidth="1"/>
    <col min="483" max="728" width="9.28515625" style="2"/>
    <col min="729" max="729" width="4.5703125" style="2" customWidth="1"/>
    <col min="730" max="730" width="59.140625" style="2" customWidth="1"/>
    <col min="731" max="731" width="13" style="2" customWidth="1"/>
    <col min="732" max="732" width="10.5703125" style="2" customWidth="1"/>
    <col min="733" max="733" width="11.42578125" style="2" customWidth="1"/>
    <col min="734" max="734" width="11.5703125" style="2" customWidth="1"/>
    <col min="735" max="735" width="12" style="2" customWidth="1"/>
    <col min="736" max="736" width="0" style="2" hidden="1" customWidth="1"/>
    <col min="737" max="738" width="9.28515625" style="2" customWidth="1"/>
    <col min="739" max="984" width="9.28515625" style="2"/>
    <col min="985" max="985" width="4.5703125" style="2" customWidth="1"/>
    <col min="986" max="986" width="59.140625" style="2" customWidth="1"/>
    <col min="987" max="987" width="13" style="2" customWidth="1"/>
    <col min="988" max="988" width="10.5703125" style="2" customWidth="1"/>
    <col min="989" max="989" width="11.42578125" style="2" customWidth="1"/>
    <col min="990" max="990" width="11.5703125" style="2" customWidth="1"/>
    <col min="991" max="991" width="12" style="2" customWidth="1"/>
    <col min="992" max="992" width="0" style="2" hidden="1" customWidth="1"/>
    <col min="993" max="994" width="9.28515625" style="2" customWidth="1"/>
    <col min="995" max="1240" width="9.28515625" style="2"/>
    <col min="1241" max="1241" width="4.5703125" style="2" customWidth="1"/>
    <col min="1242" max="1242" width="59.140625" style="2" customWidth="1"/>
    <col min="1243" max="1243" width="13" style="2" customWidth="1"/>
    <col min="1244" max="1244" width="10.5703125" style="2" customWidth="1"/>
    <col min="1245" max="1245" width="11.42578125" style="2" customWidth="1"/>
    <col min="1246" max="1246" width="11.5703125" style="2" customWidth="1"/>
    <col min="1247" max="1247" width="12" style="2" customWidth="1"/>
    <col min="1248" max="1248" width="0" style="2" hidden="1" customWidth="1"/>
    <col min="1249" max="1250" width="9.28515625" style="2" customWidth="1"/>
    <col min="1251" max="1496" width="9.28515625" style="2"/>
    <col min="1497" max="1497" width="4.5703125" style="2" customWidth="1"/>
    <col min="1498" max="1498" width="59.140625" style="2" customWidth="1"/>
    <col min="1499" max="1499" width="13" style="2" customWidth="1"/>
    <col min="1500" max="1500" width="10.5703125" style="2" customWidth="1"/>
    <col min="1501" max="1501" width="11.42578125" style="2" customWidth="1"/>
    <col min="1502" max="1502" width="11.5703125" style="2" customWidth="1"/>
    <col min="1503" max="1503" width="12" style="2" customWidth="1"/>
    <col min="1504" max="1504" width="0" style="2" hidden="1" customWidth="1"/>
    <col min="1505" max="1506" width="9.28515625" style="2" customWidth="1"/>
    <col min="1507" max="1752" width="9.28515625" style="2"/>
    <col min="1753" max="1753" width="4.5703125" style="2" customWidth="1"/>
    <col min="1754" max="1754" width="59.140625" style="2" customWidth="1"/>
    <col min="1755" max="1755" width="13" style="2" customWidth="1"/>
    <col min="1756" max="1756" width="10.5703125" style="2" customWidth="1"/>
    <col min="1757" max="1757" width="11.42578125" style="2" customWidth="1"/>
    <col min="1758" max="1758" width="11.5703125" style="2" customWidth="1"/>
    <col min="1759" max="1759" width="12" style="2" customWidth="1"/>
    <col min="1760" max="1760" width="0" style="2" hidden="1" customWidth="1"/>
    <col min="1761" max="1762" width="9.28515625" style="2" customWidth="1"/>
    <col min="1763" max="2008" width="9.28515625" style="2"/>
    <col min="2009" max="2009" width="4.5703125" style="2" customWidth="1"/>
    <col min="2010" max="2010" width="59.140625" style="2" customWidth="1"/>
    <col min="2011" max="2011" width="13" style="2" customWidth="1"/>
    <col min="2012" max="2012" width="10.5703125" style="2" customWidth="1"/>
    <col min="2013" max="2013" width="11.42578125" style="2" customWidth="1"/>
    <col min="2014" max="2014" width="11.5703125" style="2" customWidth="1"/>
    <col min="2015" max="2015" width="12" style="2" customWidth="1"/>
    <col min="2016" max="2016" width="0" style="2" hidden="1" customWidth="1"/>
    <col min="2017" max="2018" width="9.28515625" style="2" customWidth="1"/>
    <col min="2019" max="2264" width="9.28515625" style="2"/>
    <col min="2265" max="2265" width="4.5703125" style="2" customWidth="1"/>
    <col min="2266" max="2266" width="59.140625" style="2" customWidth="1"/>
    <col min="2267" max="2267" width="13" style="2" customWidth="1"/>
    <col min="2268" max="2268" width="10.5703125" style="2" customWidth="1"/>
    <col min="2269" max="2269" width="11.42578125" style="2" customWidth="1"/>
    <col min="2270" max="2270" width="11.5703125" style="2" customWidth="1"/>
    <col min="2271" max="2271" width="12" style="2" customWidth="1"/>
    <col min="2272" max="2272" width="0" style="2" hidden="1" customWidth="1"/>
    <col min="2273" max="2274" width="9.28515625" style="2" customWidth="1"/>
    <col min="2275" max="2520" width="9.28515625" style="2"/>
    <col min="2521" max="2521" width="4.5703125" style="2" customWidth="1"/>
    <col min="2522" max="2522" width="59.140625" style="2" customWidth="1"/>
    <col min="2523" max="2523" width="13" style="2" customWidth="1"/>
    <col min="2524" max="2524" width="10.5703125" style="2" customWidth="1"/>
    <col min="2525" max="2525" width="11.42578125" style="2" customWidth="1"/>
    <col min="2526" max="2526" width="11.5703125" style="2" customWidth="1"/>
    <col min="2527" max="2527" width="12" style="2" customWidth="1"/>
    <col min="2528" max="2528" width="0" style="2" hidden="1" customWidth="1"/>
    <col min="2529" max="2530" width="9.28515625" style="2" customWidth="1"/>
    <col min="2531" max="2776" width="9.28515625" style="2"/>
    <col min="2777" max="2777" width="4.5703125" style="2" customWidth="1"/>
    <col min="2778" max="2778" width="59.140625" style="2" customWidth="1"/>
    <col min="2779" max="2779" width="13" style="2" customWidth="1"/>
    <col min="2780" max="2780" width="10.5703125" style="2" customWidth="1"/>
    <col min="2781" max="2781" width="11.42578125" style="2" customWidth="1"/>
    <col min="2782" max="2782" width="11.5703125" style="2" customWidth="1"/>
    <col min="2783" max="2783" width="12" style="2" customWidth="1"/>
    <col min="2784" max="2784" width="0" style="2" hidden="1" customWidth="1"/>
    <col min="2785" max="2786" width="9.28515625" style="2" customWidth="1"/>
    <col min="2787" max="3032" width="9.28515625" style="2"/>
    <col min="3033" max="3033" width="4.5703125" style="2" customWidth="1"/>
    <col min="3034" max="3034" width="59.140625" style="2" customWidth="1"/>
    <col min="3035" max="3035" width="13" style="2" customWidth="1"/>
    <col min="3036" max="3036" width="10.5703125" style="2" customWidth="1"/>
    <col min="3037" max="3037" width="11.42578125" style="2" customWidth="1"/>
    <col min="3038" max="3038" width="11.5703125" style="2" customWidth="1"/>
    <col min="3039" max="3039" width="12" style="2" customWidth="1"/>
    <col min="3040" max="3040" width="0" style="2" hidden="1" customWidth="1"/>
    <col min="3041" max="3042" width="9.28515625" style="2" customWidth="1"/>
    <col min="3043" max="3288" width="9.28515625" style="2"/>
    <col min="3289" max="3289" width="4.5703125" style="2" customWidth="1"/>
    <col min="3290" max="3290" width="59.140625" style="2" customWidth="1"/>
    <col min="3291" max="3291" width="13" style="2" customWidth="1"/>
    <col min="3292" max="3292" width="10.5703125" style="2" customWidth="1"/>
    <col min="3293" max="3293" width="11.42578125" style="2" customWidth="1"/>
    <col min="3294" max="3294" width="11.5703125" style="2" customWidth="1"/>
    <col min="3295" max="3295" width="12" style="2" customWidth="1"/>
    <col min="3296" max="3296" width="0" style="2" hidden="1" customWidth="1"/>
    <col min="3297" max="3298" width="9.28515625" style="2" customWidth="1"/>
    <col min="3299" max="3544" width="9.28515625" style="2"/>
    <col min="3545" max="3545" width="4.5703125" style="2" customWidth="1"/>
    <col min="3546" max="3546" width="59.140625" style="2" customWidth="1"/>
    <col min="3547" max="3547" width="13" style="2" customWidth="1"/>
    <col min="3548" max="3548" width="10.5703125" style="2" customWidth="1"/>
    <col min="3549" max="3549" width="11.42578125" style="2" customWidth="1"/>
    <col min="3550" max="3550" width="11.5703125" style="2" customWidth="1"/>
    <col min="3551" max="3551" width="12" style="2" customWidth="1"/>
    <col min="3552" max="3552" width="0" style="2" hidden="1" customWidth="1"/>
    <col min="3553" max="3554" width="9.28515625" style="2" customWidth="1"/>
    <col min="3555" max="3800" width="9.28515625" style="2"/>
    <col min="3801" max="3801" width="4.5703125" style="2" customWidth="1"/>
    <col min="3802" max="3802" width="59.140625" style="2" customWidth="1"/>
    <col min="3803" max="3803" width="13" style="2" customWidth="1"/>
    <col min="3804" max="3804" width="10.5703125" style="2" customWidth="1"/>
    <col min="3805" max="3805" width="11.42578125" style="2" customWidth="1"/>
    <col min="3806" max="3806" width="11.5703125" style="2" customWidth="1"/>
    <col min="3807" max="3807" width="12" style="2" customWidth="1"/>
    <col min="3808" max="3808" width="0" style="2" hidden="1" customWidth="1"/>
    <col min="3809" max="3810" width="9.28515625" style="2" customWidth="1"/>
    <col min="3811" max="4056" width="9.28515625" style="2"/>
    <col min="4057" max="4057" width="4.5703125" style="2" customWidth="1"/>
    <col min="4058" max="4058" width="59.140625" style="2" customWidth="1"/>
    <col min="4059" max="4059" width="13" style="2" customWidth="1"/>
    <col min="4060" max="4060" width="10.5703125" style="2" customWidth="1"/>
    <col min="4061" max="4061" width="11.42578125" style="2" customWidth="1"/>
    <col min="4062" max="4062" width="11.5703125" style="2" customWidth="1"/>
    <col min="4063" max="4063" width="12" style="2" customWidth="1"/>
    <col min="4064" max="4064" width="0" style="2" hidden="1" customWidth="1"/>
    <col min="4065" max="4066" width="9.28515625" style="2" customWidth="1"/>
    <col min="4067" max="4312" width="9.28515625" style="2"/>
    <col min="4313" max="4313" width="4.5703125" style="2" customWidth="1"/>
    <col min="4314" max="4314" width="59.140625" style="2" customWidth="1"/>
    <col min="4315" max="4315" width="13" style="2" customWidth="1"/>
    <col min="4316" max="4316" width="10.5703125" style="2" customWidth="1"/>
    <col min="4317" max="4317" width="11.42578125" style="2" customWidth="1"/>
    <col min="4318" max="4318" width="11.5703125" style="2" customWidth="1"/>
    <col min="4319" max="4319" width="12" style="2" customWidth="1"/>
    <col min="4320" max="4320" width="0" style="2" hidden="1" customWidth="1"/>
    <col min="4321" max="4322" width="9.28515625" style="2" customWidth="1"/>
    <col min="4323" max="4568" width="9.28515625" style="2"/>
    <col min="4569" max="4569" width="4.5703125" style="2" customWidth="1"/>
    <col min="4570" max="4570" width="59.140625" style="2" customWidth="1"/>
    <col min="4571" max="4571" width="13" style="2" customWidth="1"/>
    <col min="4572" max="4572" width="10.5703125" style="2" customWidth="1"/>
    <col min="4573" max="4573" width="11.42578125" style="2" customWidth="1"/>
    <col min="4574" max="4574" width="11.5703125" style="2" customWidth="1"/>
    <col min="4575" max="4575" width="12" style="2" customWidth="1"/>
    <col min="4576" max="4576" width="0" style="2" hidden="1" customWidth="1"/>
    <col min="4577" max="4578" width="9.28515625" style="2" customWidth="1"/>
    <col min="4579" max="4824" width="9.28515625" style="2"/>
    <col min="4825" max="4825" width="4.5703125" style="2" customWidth="1"/>
    <col min="4826" max="4826" width="59.140625" style="2" customWidth="1"/>
    <col min="4827" max="4827" width="13" style="2" customWidth="1"/>
    <col min="4828" max="4828" width="10.5703125" style="2" customWidth="1"/>
    <col min="4829" max="4829" width="11.42578125" style="2" customWidth="1"/>
    <col min="4830" max="4830" width="11.5703125" style="2" customWidth="1"/>
    <col min="4831" max="4831" width="12" style="2" customWidth="1"/>
    <col min="4832" max="4832" width="0" style="2" hidden="1" customWidth="1"/>
    <col min="4833" max="4834" width="9.28515625" style="2" customWidth="1"/>
    <col min="4835" max="5080" width="9.28515625" style="2"/>
    <col min="5081" max="5081" width="4.5703125" style="2" customWidth="1"/>
    <col min="5082" max="5082" width="59.140625" style="2" customWidth="1"/>
    <col min="5083" max="5083" width="13" style="2" customWidth="1"/>
    <col min="5084" max="5084" width="10.5703125" style="2" customWidth="1"/>
    <col min="5085" max="5085" width="11.42578125" style="2" customWidth="1"/>
    <col min="5086" max="5086" width="11.5703125" style="2" customWidth="1"/>
    <col min="5087" max="5087" width="12" style="2" customWidth="1"/>
    <col min="5088" max="5088" width="0" style="2" hidden="1" customWidth="1"/>
    <col min="5089" max="5090" width="9.28515625" style="2" customWidth="1"/>
    <col min="5091" max="5336" width="9.28515625" style="2"/>
    <col min="5337" max="5337" width="4.5703125" style="2" customWidth="1"/>
    <col min="5338" max="5338" width="59.140625" style="2" customWidth="1"/>
    <col min="5339" max="5339" width="13" style="2" customWidth="1"/>
    <col min="5340" max="5340" width="10.5703125" style="2" customWidth="1"/>
    <col min="5341" max="5341" width="11.42578125" style="2" customWidth="1"/>
    <col min="5342" max="5342" width="11.5703125" style="2" customWidth="1"/>
    <col min="5343" max="5343" width="12" style="2" customWidth="1"/>
    <col min="5344" max="5344" width="0" style="2" hidden="1" customWidth="1"/>
    <col min="5345" max="5346" width="9.28515625" style="2" customWidth="1"/>
    <col min="5347" max="5592" width="9.28515625" style="2"/>
    <col min="5593" max="5593" width="4.5703125" style="2" customWidth="1"/>
    <col min="5594" max="5594" width="59.140625" style="2" customWidth="1"/>
    <col min="5595" max="5595" width="13" style="2" customWidth="1"/>
    <col min="5596" max="5596" width="10.5703125" style="2" customWidth="1"/>
    <col min="5597" max="5597" width="11.42578125" style="2" customWidth="1"/>
    <col min="5598" max="5598" width="11.5703125" style="2" customWidth="1"/>
    <col min="5599" max="5599" width="12" style="2" customWidth="1"/>
    <col min="5600" max="5600" width="0" style="2" hidden="1" customWidth="1"/>
    <col min="5601" max="5602" width="9.28515625" style="2" customWidth="1"/>
    <col min="5603" max="5848" width="9.28515625" style="2"/>
    <col min="5849" max="5849" width="4.5703125" style="2" customWidth="1"/>
    <col min="5850" max="5850" width="59.140625" style="2" customWidth="1"/>
    <col min="5851" max="5851" width="13" style="2" customWidth="1"/>
    <col min="5852" max="5852" width="10.5703125" style="2" customWidth="1"/>
    <col min="5853" max="5853" width="11.42578125" style="2" customWidth="1"/>
    <col min="5854" max="5854" width="11.5703125" style="2" customWidth="1"/>
    <col min="5855" max="5855" width="12" style="2" customWidth="1"/>
    <col min="5856" max="5856" width="0" style="2" hidden="1" customWidth="1"/>
    <col min="5857" max="5858" width="9.28515625" style="2" customWidth="1"/>
    <col min="5859" max="6104" width="9.28515625" style="2"/>
    <col min="6105" max="6105" width="4.5703125" style="2" customWidth="1"/>
    <col min="6106" max="6106" width="59.140625" style="2" customWidth="1"/>
    <col min="6107" max="6107" width="13" style="2" customWidth="1"/>
    <col min="6108" max="6108" width="10.5703125" style="2" customWidth="1"/>
    <col min="6109" max="6109" width="11.42578125" style="2" customWidth="1"/>
    <col min="6110" max="6110" width="11.5703125" style="2" customWidth="1"/>
    <col min="6111" max="6111" width="12" style="2" customWidth="1"/>
    <col min="6112" max="6112" width="0" style="2" hidden="1" customWidth="1"/>
    <col min="6113" max="6114" width="9.28515625" style="2" customWidth="1"/>
    <col min="6115" max="6360" width="9.28515625" style="2"/>
    <col min="6361" max="6361" width="4.5703125" style="2" customWidth="1"/>
    <col min="6362" max="6362" width="59.140625" style="2" customWidth="1"/>
    <col min="6363" max="6363" width="13" style="2" customWidth="1"/>
    <col min="6364" max="6364" width="10.5703125" style="2" customWidth="1"/>
    <col min="6365" max="6365" width="11.42578125" style="2" customWidth="1"/>
    <col min="6366" max="6366" width="11.5703125" style="2" customWidth="1"/>
    <col min="6367" max="6367" width="12" style="2" customWidth="1"/>
    <col min="6368" max="6368" width="0" style="2" hidden="1" customWidth="1"/>
    <col min="6369" max="6370" width="9.28515625" style="2" customWidth="1"/>
    <col min="6371" max="6616" width="9.28515625" style="2"/>
    <col min="6617" max="6617" width="4.5703125" style="2" customWidth="1"/>
    <col min="6618" max="6618" width="59.140625" style="2" customWidth="1"/>
    <col min="6619" max="6619" width="13" style="2" customWidth="1"/>
    <col min="6620" max="6620" width="10.5703125" style="2" customWidth="1"/>
    <col min="6621" max="6621" width="11.42578125" style="2" customWidth="1"/>
    <col min="6622" max="6622" width="11.5703125" style="2" customWidth="1"/>
    <col min="6623" max="6623" width="12" style="2" customWidth="1"/>
    <col min="6624" max="6624" width="0" style="2" hidden="1" customWidth="1"/>
    <col min="6625" max="6626" width="9.28515625" style="2" customWidth="1"/>
    <col min="6627" max="6872" width="9.28515625" style="2"/>
    <col min="6873" max="6873" width="4.5703125" style="2" customWidth="1"/>
    <col min="6874" max="6874" width="59.140625" style="2" customWidth="1"/>
    <col min="6875" max="6875" width="13" style="2" customWidth="1"/>
    <col min="6876" max="6876" width="10.5703125" style="2" customWidth="1"/>
    <col min="6877" max="6877" width="11.42578125" style="2" customWidth="1"/>
    <col min="6878" max="6878" width="11.5703125" style="2" customWidth="1"/>
    <col min="6879" max="6879" width="12" style="2" customWidth="1"/>
    <col min="6880" max="6880" width="0" style="2" hidden="1" customWidth="1"/>
    <col min="6881" max="6882" width="9.28515625" style="2" customWidth="1"/>
    <col min="6883" max="7128" width="9.28515625" style="2"/>
    <col min="7129" max="7129" width="4.5703125" style="2" customWidth="1"/>
    <col min="7130" max="7130" width="59.140625" style="2" customWidth="1"/>
    <col min="7131" max="7131" width="13" style="2" customWidth="1"/>
    <col min="7132" max="7132" width="10.5703125" style="2" customWidth="1"/>
    <col min="7133" max="7133" width="11.42578125" style="2" customWidth="1"/>
    <col min="7134" max="7134" width="11.5703125" style="2" customWidth="1"/>
    <col min="7135" max="7135" width="12" style="2" customWidth="1"/>
    <col min="7136" max="7136" width="0" style="2" hidden="1" customWidth="1"/>
    <col min="7137" max="7138" width="9.28515625" style="2" customWidth="1"/>
    <col min="7139" max="7384" width="9.28515625" style="2"/>
    <col min="7385" max="7385" width="4.5703125" style="2" customWidth="1"/>
    <col min="7386" max="7386" width="59.140625" style="2" customWidth="1"/>
    <col min="7387" max="7387" width="13" style="2" customWidth="1"/>
    <col min="7388" max="7388" width="10.5703125" style="2" customWidth="1"/>
    <col min="7389" max="7389" width="11.42578125" style="2" customWidth="1"/>
    <col min="7390" max="7390" width="11.5703125" style="2" customWidth="1"/>
    <col min="7391" max="7391" width="12" style="2" customWidth="1"/>
    <col min="7392" max="7392" width="0" style="2" hidden="1" customWidth="1"/>
    <col min="7393" max="7394" width="9.28515625" style="2" customWidth="1"/>
    <col min="7395" max="7640" width="9.28515625" style="2"/>
    <col min="7641" max="7641" width="4.5703125" style="2" customWidth="1"/>
    <col min="7642" max="7642" width="59.140625" style="2" customWidth="1"/>
    <col min="7643" max="7643" width="13" style="2" customWidth="1"/>
    <col min="7644" max="7644" width="10.5703125" style="2" customWidth="1"/>
    <col min="7645" max="7645" width="11.42578125" style="2" customWidth="1"/>
    <col min="7646" max="7646" width="11.5703125" style="2" customWidth="1"/>
    <col min="7647" max="7647" width="12" style="2" customWidth="1"/>
    <col min="7648" max="7648" width="0" style="2" hidden="1" customWidth="1"/>
    <col min="7649" max="7650" width="9.28515625" style="2" customWidth="1"/>
    <col min="7651" max="7896" width="9.28515625" style="2"/>
    <col min="7897" max="7897" width="4.5703125" style="2" customWidth="1"/>
    <col min="7898" max="7898" width="59.140625" style="2" customWidth="1"/>
    <col min="7899" max="7899" width="13" style="2" customWidth="1"/>
    <col min="7900" max="7900" width="10.5703125" style="2" customWidth="1"/>
    <col min="7901" max="7901" width="11.42578125" style="2" customWidth="1"/>
    <col min="7902" max="7902" width="11.5703125" style="2" customWidth="1"/>
    <col min="7903" max="7903" width="12" style="2" customWidth="1"/>
    <col min="7904" max="7904" width="0" style="2" hidden="1" customWidth="1"/>
    <col min="7905" max="7906" width="9.28515625" style="2" customWidth="1"/>
    <col min="7907" max="8152" width="9.28515625" style="2"/>
    <col min="8153" max="8153" width="4.5703125" style="2" customWidth="1"/>
    <col min="8154" max="8154" width="59.140625" style="2" customWidth="1"/>
    <col min="8155" max="8155" width="13" style="2" customWidth="1"/>
    <col min="8156" max="8156" width="10.5703125" style="2" customWidth="1"/>
    <col min="8157" max="8157" width="11.42578125" style="2" customWidth="1"/>
    <col min="8158" max="8158" width="11.5703125" style="2" customWidth="1"/>
    <col min="8159" max="8159" width="12" style="2" customWidth="1"/>
    <col min="8160" max="8160" width="0" style="2" hidden="1" customWidth="1"/>
    <col min="8161" max="8162" width="9.28515625" style="2" customWidth="1"/>
    <col min="8163" max="8408" width="9.28515625" style="2"/>
    <col min="8409" max="8409" width="4.5703125" style="2" customWidth="1"/>
    <col min="8410" max="8410" width="59.140625" style="2" customWidth="1"/>
    <col min="8411" max="8411" width="13" style="2" customWidth="1"/>
    <col min="8412" max="8412" width="10.5703125" style="2" customWidth="1"/>
    <col min="8413" max="8413" width="11.42578125" style="2" customWidth="1"/>
    <col min="8414" max="8414" width="11.5703125" style="2" customWidth="1"/>
    <col min="8415" max="8415" width="12" style="2" customWidth="1"/>
    <col min="8416" max="8416" width="0" style="2" hidden="1" customWidth="1"/>
    <col min="8417" max="8418" width="9.28515625" style="2" customWidth="1"/>
    <col min="8419" max="8664" width="9.28515625" style="2"/>
    <col min="8665" max="8665" width="4.5703125" style="2" customWidth="1"/>
    <col min="8666" max="8666" width="59.140625" style="2" customWidth="1"/>
    <col min="8667" max="8667" width="13" style="2" customWidth="1"/>
    <col min="8668" max="8668" width="10.5703125" style="2" customWidth="1"/>
    <col min="8669" max="8669" width="11.42578125" style="2" customWidth="1"/>
    <col min="8670" max="8670" width="11.5703125" style="2" customWidth="1"/>
    <col min="8671" max="8671" width="12" style="2" customWidth="1"/>
    <col min="8672" max="8672" width="0" style="2" hidden="1" customWidth="1"/>
    <col min="8673" max="8674" width="9.28515625" style="2" customWidth="1"/>
    <col min="8675" max="8920" width="9.28515625" style="2"/>
    <col min="8921" max="8921" width="4.5703125" style="2" customWidth="1"/>
    <col min="8922" max="8922" width="59.140625" style="2" customWidth="1"/>
    <col min="8923" max="8923" width="13" style="2" customWidth="1"/>
    <col min="8924" max="8924" width="10.5703125" style="2" customWidth="1"/>
    <col min="8925" max="8925" width="11.42578125" style="2" customWidth="1"/>
    <col min="8926" max="8926" width="11.5703125" style="2" customWidth="1"/>
    <col min="8927" max="8927" width="12" style="2" customWidth="1"/>
    <col min="8928" max="8928" width="0" style="2" hidden="1" customWidth="1"/>
    <col min="8929" max="8930" width="9.28515625" style="2" customWidth="1"/>
    <col min="8931" max="9176" width="9.28515625" style="2"/>
    <col min="9177" max="9177" width="4.5703125" style="2" customWidth="1"/>
    <col min="9178" max="9178" width="59.140625" style="2" customWidth="1"/>
    <col min="9179" max="9179" width="13" style="2" customWidth="1"/>
    <col min="9180" max="9180" width="10.5703125" style="2" customWidth="1"/>
    <col min="9181" max="9181" width="11.42578125" style="2" customWidth="1"/>
    <col min="9182" max="9182" width="11.5703125" style="2" customWidth="1"/>
    <col min="9183" max="9183" width="12" style="2" customWidth="1"/>
    <col min="9184" max="9184" width="0" style="2" hidden="1" customWidth="1"/>
    <col min="9185" max="9186" width="9.28515625" style="2" customWidth="1"/>
    <col min="9187" max="9432" width="9.28515625" style="2"/>
    <col min="9433" max="9433" width="4.5703125" style="2" customWidth="1"/>
    <col min="9434" max="9434" width="59.140625" style="2" customWidth="1"/>
    <col min="9435" max="9435" width="13" style="2" customWidth="1"/>
    <col min="9436" max="9436" width="10.5703125" style="2" customWidth="1"/>
    <col min="9437" max="9437" width="11.42578125" style="2" customWidth="1"/>
    <col min="9438" max="9438" width="11.5703125" style="2" customWidth="1"/>
    <col min="9439" max="9439" width="12" style="2" customWidth="1"/>
    <col min="9440" max="9440" width="0" style="2" hidden="1" customWidth="1"/>
    <col min="9441" max="9442" width="9.28515625" style="2" customWidth="1"/>
    <col min="9443" max="9688" width="9.28515625" style="2"/>
    <col min="9689" max="9689" width="4.5703125" style="2" customWidth="1"/>
    <col min="9690" max="9690" width="59.140625" style="2" customWidth="1"/>
    <col min="9691" max="9691" width="13" style="2" customWidth="1"/>
    <col min="9692" max="9692" width="10.5703125" style="2" customWidth="1"/>
    <col min="9693" max="9693" width="11.42578125" style="2" customWidth="1"/>
    <col min="9694" max="9694" width="11.5703125" style="2" customWidth="1"/>
    <col min="9695" max="9695" width="12" style="2" customWidth="1"/>
    <col min="9696" max="9696" width="0" style="2" hidden="1" customWidth="1"/>
    <col min="9697" max="9698" width="9.28515625" style="2" customWidth="1"/>
    <col min="9699" max="9944" width="9.28515625" style="2"/>
    <col min="9945" max="9945" width="4.5703125" style="2" customWidth="1"/>
    <col min="9946" max="9946" width="59.140625" style="2" customWidth="1"/>
    <col min="9947" max="9947" width="13" style="2" customWidth="1"/>
    <col min="9948" max="9948" width="10.5703125" style="2" customWidth="1"/>
    <col min="9949" max="9949" width="11.42578125" style="2" customWidth="1"/>
    <col min="9950" max="9950" width="11.5703125" style="2" customWidth="1"/>
    <col min="9951" max="9951" width="12" style="2" customWidth="1"/>
    <col min="9952" max="9952" width="0" style="2" hidden="1" customWidth="1"/>
    <col min="9953" max="9954" width="9.28515625" style="2" customWidth="1"/>
    <col min="9955" max="10200" width="9.28515625" style="2"/>
    <col min="10201" max="10201" width="4.5703125" style="2" customWidth="1"/>
    <col min="10202" max="10202" width="59.140625" style="2" customWidth="1"/>
    <col min="10203" max="10203" width="13" style="2" customWidth="1"/>
    <col min="10204" max="10204" width="10.5703125" style="2" customWidth="1"/>
    <col min="10205" max="10205" width="11.42578125" style="2" customWidth="1"/>
    <col min="10206" max="10206" width="11.5703125" style="2" customWidth="1"/>
    <col min="10207" max="10207" width="12" style="2" customWidth="1"/>
    <col min="10208" max="10208" width="0" style="2" hidden="1" customWidth="1"/>
    <col min="10209" max="10210" width="9.28515625" style="2" customWidth="1"/>
    <col min="10211" max="10456" width="9.28515625" style="2"/>
    <col min="10457" max="10457" width="4.5703125" style="2" customWidth="1"/>
    <col min="10458" max="10458" width="59.140625" style="2" customWidth="1"/>
    <col min="10459" max="10459" width="13" style="2" customWidth="1"/>
    <col min="10460" max="10460" width="10.5703125" style="2" customWidth="1"/>
    <col min="10461" max="10461" width="11.42578125" style="2" customWidth="1"/>
    <col min="10462" max="10462" width="11.5703125" style="2" customWidth="1"/>
    <col min="10463" max="10463" width="12" style="2" customWidth="1"/>
    <col min="10464" max="10464" width="0" style="2" hidden="1" customWidth="1"/>
    <col min="10465" max="10466" width="9.28515625" style="2" customWidth="1"/>
    <col min="10467" max="10712" width="9.28515625" style="2"/>
    <col min="10713" max="10713" width="4.5703125" style="2" customWidth="1"/>
    <col min="10714" max="10714" width="59.140625" style="2" customWidth="1"/>
    <col min="10715" max="10715" width="13" style="2" customWidth="1"/>
    <col min="10716" max="10716" width="10.5703125" style="2" customWidth="1"/>
    <col min="10717" max="10717" width="11.42578125" style="2" customWidth="1"/>
    <col min="10718" max="10718" width="11.5703125" style="2" customWidth="1"/>
    <col min="10719" max="10719" width="12" style="2" customWidth="1"/>
    <col min="10720" max="10720" width="0" style="2" hidden="1" customWidth="1"/>
    <col min="10721" max="10722" width="9.28515625" style="2" customWidth="1"/>
    <col min="10723" max="10968" width="9.28515625" style="2"/>
    <col min="10969" max="10969" width="4.5703125" style="2" customWidth="1"/>
    <col min="10970" max="10970" width="59.140625" style="2" customWidth="1"/>
    <col min="10971" max="10971" width="13" style="2" customWidth="1"/>
    <col min="10972" max="10972" width="10.5703125" style="2" customWidth="1"/>
    <col min="10973" max="10973" width="11.42578125" style="2" customWidth="1"/>
    <col min="10974" max="10974" width="11.5703125" style="2" customWidth="1"/>
    <col min="10975" max="10975" width="12" style="2" customWidth="1"/>
    <col min="10976" max="10976" width="0" style="2" hidden="1" customWidth="1"/>
    <col min="10977" max="10978" width="9.28515625" style="2" customWidth="1"/>
    <col min="10979" max="11224" width="9.28515625" style="2"/>
    <col min="11225" max="11225" width="4.5703125" style="2" customWidth="1"/>
    <col min="11226" max="11226" width="59.140625" style="2" customWidth="1"/>
    <col min="11227" max="11227" width="13" style="2" customWidth="1"/>
    <col min="11228" max="11228" width="10.5703125" style="2" customWidth="1"/>
    <col min="11229" max="11229" width="11.42578125" style="2" customWidth="1"/>
    <col min="11230" max="11230" width="11.5703125" style="2" customWidth="1"/>
    <col min="11231" max="11231" width="12" style="2" customWidth="1"/>
    <col min="11232" max="11232" width="0" style="2" hidden="1" customWidth="1"/>
    <col min="11233" max="11234" width="9.28515625" style="2" customWidth="1"/>
    <col min="11235" max="11480" width="9.28515625" style="2"/>
    <col min="11481" max="11481" width="4.5703125" style="2" customWidth="1"/>
    <col min="11482" max="11482" width="59.140625" style="2" customWidth="1"/>
    <col min="11483" max="11483" width="13" style="2" customWidth="1"/>
    <col min="11484" max="11484" width="10.5703125" style="2" customWidth="1"/>
    <col min="11485" max="11485" width="11.42578125" style="2" customWidth="1"/>
    <col min="11486" max="11486" width="11.5703125" style="2" customWidth="1"/>
    <col min="11487" max="11487" width="12" style="2" customWidth="1"/>
    <col min="11488" max="11488" width="0" style="2" hidden="1" customWidth="1"/>
    <col min="11489" max="11490" width="9.28515625" style="2" customWidth="1"/>
    <col min="11491" max="11736" width="9.28515625" style="2"/>
    <col min="11737" max="11737" width="4.5703125" style="2" customWidth="1"/>
    <col min="11738" max="11738" width="59.140625" style="2" customWidth="1"/>
    <col min="11739" max="11739" width="13" style="2" customWidth="1"/>
    <col min="11740" max="11740" width="10.5703125" style="2" customWidth="1"/>
    <col min="11741" max="11741" width="11.42578125" style="2" customWidth="1"/>
    <col min="11742" max="11742" width="11.5703125" style="2" customWidth="1"/>
    <col min="11743" max="11743" width="12" style="2" customWidth="1"/>
    <col min="11744" max="11744" width="0" style="2" hidden="1" customWidth="1"/>
    <col min="11745" max="11746" width="9.28515625" style="2" customWidth="1"/>
    <col min="11747" max="11992" width="9.28515625" style="2"/>
    <col min="11993" max="11993" width="4.5703125" style="2" customWidth="1"/>
    <col min="11994" max="11994" width="59.140625" style="2" customWidth="1"/>
    <col min="11995" max="11995" width="13" style="2" customWidth="1"/>
    <col min="11996" max="11996" width="10.5703125" style="2" customWidth="1"/>
    <col min="11997" max="11997" width="11.42578125" style="2" customWidth="1"/>
    <col min="11998" max="11998" width="11.5703125" style="2" customWidth="1"/>
    <col min="11999" max="11999" width="12" style="2" customWidth="1"/>
    <col min="12000" max="12000" width="0" style="2" hidden="1" customWidth="1"/>
    <col min="12001" max="12002" width="9.28515625" style="2" customWidth="1"/>
    <col min="12003" max="12248" width="9.28515625" style="2"/>
    <col min="12249" max="12249" width="4.5703125" style="2" customWidth="1"/>
    <col min="12250" max="12250" width="59.140625" style="2" customWidth="1"/>
    <col min="12251" max="12251" width="13" style="2" customWidth="1"/>
    <col min="12252" max="12252" width="10.5703125" style="2" customWidth="1"/>
    <col min="12253" max="12253" width="11.42578125" style="2" customWidth="1"/>
    <col min="12254" max="12254" width="11.5703125" style="2" customWidth="1"/>
    <col min="12255" max="12255" width="12" style="2" customWidth="1"/>
    <col min="12256" max="12256" width="0" style="2" hidden="1" customWidth="1"/>
    <col min="12257" max="12258" width="9.28515625" style="2" customWidth="1"/>
    <col min="12259" max="12504" width="9.28515625" style="2"/>
    <col min="12505" max="12505" width="4.5703125" style="2" customWidth="1"/>
    <col min="12506" max="12506" width="59.140625" style="2" customWidth="1"/>
    <col min="12507" max="12507" width="13" style="2" customWidth="1"/>
    <col min="12508" max="12508" width="10.5703125" style="2" customWidth="1"/>
    <col min="12509" max="12509" width="11.42578125" style="2" customWidth="1"/>
    <col min="12510" max="12510" width="11.5703125" style="2" customWidth="1"/>
    <col min="12511" max="12511" width="12" style="2" customWidth="1"/>
    <col min="12512" max="12512" width="0" style="2" hidden="1" customWidth="1"/>
    <col min="12513" max="12514" width="9.28515625" style="2" customWidth="1"/>
    <col min="12515" max="12760" width="9.28515625" style="2"/>
    <col min="12761" max="12761" width="4.5703125" style="2" customWidth="1"/>
    <col min="12762" max="12762" width="59.140625" style="2" customWidth="1"/>
    <col min="12763" max="12763" width="13" style="2" customWidth="1"/>
    <col min="12764" max="12764" width="10.5703125" style="2" customWidth="1"/>
    <col min="12765" max="12765" width="11.42578125" style="2" customWidth="1"/>
    <col min="12766" max="12766" width="11.5703125" style="2" customWidth="1"/>
    <col min="12767" max="12767" width="12" style="2" customWidth="1"/>
    <col min="12768" max="12768" width="0" style="2" hidden="1" customWidth="1"/>
    <col min="12769" max="12770" width="9.28515625" style="2" customWidth="1"/>
    <col min="12771" max="13016" width="9.28515625" style="2"/>
    <col min="13017" max="13017" width="4.5703125" style="2" customWidth="1"/>
    <col min="13018" max="13018" width="59.140625" style="2" customWidth="1"/>
    <col min="13019" max="13019" width="13" style="2" customWidth="1"/>
    <col min="13020" max="13020" width="10.5703125" style="2" customWidth="1"/>
    <col min="13021" max="13021" width="11.42578125" style="2" customWidth="1"/>
    <col min="13022" max="13022" width="11.5703125" style="2" customWidth="1"/>
    <col min="13023" max="13023" width="12" style="2" customWidth="1"/>
    <col min="13024" max="13024" width="0" style="2" hidden="1" customWidth="1"/>
    <col min="13025" max="13026" width="9.28515625" style="2" customWidth="1"/>
    <col min="13027" max="13272" width="9.28515625" style="2"/>
    <col min="13273" max="13273" width="4.5703125" style="2" customWidth="1"/>
    <col min="13274" max="13274" width="59.140625" style="2" customWidth="1"/>
    <col min="13275" max="13275" width="13" style="2" customWidth="1"/>
    <col min="13276" max="13276" width="10.5703125" style="2" customWidth="1"/>
    <col min="13277" max="13277" width="11.42578125" style="2" customWidth="1"/>
    <col min="13278" max="13278" width="11.5703125" style="2" customWidth="1"/>
    <col min="13279" max="13279" width="12" style="2" customWidth="1"/>
    <col min="13280" max="13280" width="0" style="2" hidden="1" customWidth="1"/>
    <col min="13281" max="13282" width="9.28515625" style="2" customWidth="1"/>
    <col min="13283" max="13528" width="9.28515625" style="2"/>
    <col min="13529" max="13529" width="4.5703125" style="2" customWidth="1"/>
    <col min="13530" max="13530" width="59.140625" style="2" customWidth="1"/>
    <col min="13531" max="13531" width="13" style="2" customWidth="1"/>
    <col min="13532" max="13532" width="10.5703125" style="2" customWidth="1"/>
    <col min="13533" max="13533" width="11.42578125" style="2" customWidth="1"/>
    <col min="13534" max="13534" width="11.5703125" style="2" customWidth="1"/>
    <col min="13535" max="13535" width="12" style="2" customWidth="1"/>
    <col min="13536" max="13536" width="0" style="2" hidden="1" customWidth="1"/>
    <col min="13537" max="13538" width="9.28515625" style="2" customWidth="1"/>
    <col min="13539" max="13784" width="9.28515625" style="2"/>
    <col min="13785" max="13785" width="4.5703125" style="2" customWidth="1"/>
    <col min="13786" max="13786" width="59.140625" style="2" customWidth="1"/>
    <col min="13787" max="13787" width="13" style="2" customWidth="1"/>
    <col min="13788" max="13788" width="10.5703125" style="2" customWidth="1"/>
    <col min="13789" max="13789" width="11.42578125" style="2" customWidth="1"/>
    <col min="13790" max="13790" width="11.5703125" style="2" customWidth="1"/>
    <col min="13791" max="13791" width="12" style="2" customWidth="1"/>
    <col min="13792" max="13792" width="0" style="2" hidden="1" customWidth="1"/>
    <col min="13793" max="13794" width="9.28515625" style="2" customWidth="1"/>
    <col min="13795" max="14040" width="9.28515625" style="2"/>
    <col min="14041" max="14041" width="4.5703125" style="2" customWidth="1"/>
    <col min="14042" max="14042" width="59.140625" style="2" customWidth="1"/>
    <col min="14043" max="14043" width="13" style="2" customWidth="1"/>
    <col min="14044" max="14044" width="10.5703125" style="2" customWidth="1"/>
    <col min="14045" max="14045" width="11.42578125" style="2" customWidth="1"/>
    <col min="14046" max="14046" width="11.5703125" style="2" customWidth="1"/>
    <col min="14047" max="14047" width="12" style="2" customWidth="1"/>
    <col min="14048" max="14048" width="0" style="2" hidden="1" customWidth="1"/>
    <col min="14049" max="14050" width="9.28515625" style="2" customWidth="1"/>
    <col min="14051" max="14296" width="9.28515625" style="2"/>
    <col min="14297" max="14297" width="4.5703125" style="2" customWidth="1"/>
    <col min="14298" max="14298" width="59.140625" style="2" customWidth="1"/>
    <col min="14299" max="14299" width="13" style="2" customWidth="1"/>
    <col min="14300" max="14300" width="10.5703125" style="2" customWidth="1"/>
    <col min="14301" max="14301" width="11.42578125" style="2" customWidth="1"/>
    <col min="14302" max="14302" width="11.5703125" style="2" customWidth="1"/>
    <col min="14303" max="14303" width="12" style="2" customWidth="1"/>
    <col min="14304" max="14304" width="0" style="2" hidden="1" customWidth="1"/>
    <col min="14305" max="14306" width="9.28515625" style="2" customWidth="1"/>
    <col min="14307" max="14552" width="9.28515625" style="2"/>
    <col min="14553" max="14553" width="4.5703125" style="2" customWidth="1"/>
    <col min="14554" max="14554" width="59.140625" style="2" customWidth="1"/>
    <col min="14555" max="14555" width="13" style="2" customWidth="1"/>
    <col min="14556" max="14556" width="10.5703125" style="2" customWidth="1"/>
    <col min="14557" max="14557" width="11.42578125" style="2" customWidth="1"/>
    <col min="14558" max="14558" width="11.5703125" style="2" customWidth="1"/>
    <col min="14559" max="14559" width="12" style="2" customWidth="1"/>
    <col min="14560" max="14560" width="0" style="2" hidden="1" customWidth="1"/>
    <col min="14561" max="14562" width="9.28515625" style="2" customWidth="1"/>
    <col min="14563" max="14808" width="9.28515625" style="2"/>
    <col min="14809" max="14809" width="4.5703125" style="2" customWidth="1"/>
    <col min="14810" max="14810" width="59.140625" style="2" customWidth="1"/>
    <col min="14811" max="14811" width="13" style="2" customWidth="1"/>
    <col min="14812" max="14812" width="10.5703125" style="2" customWidth="1"/>
    <col min="14813" max="14813" width="11.42578125" style="2" customWidth="1"/>
    <col min="14814" max="14814" width="11.5703125" style="2" customWidth="1"/>
    <col min="14815" max="14815" width="12" style="2" customWidth="1"/>
    <col min="14816" max="14816" width="0" style="2" hidden="1" customWidth="1"/>
    <col min="14817" max="14818" width="9.28515625" style="2" customWidth="1"/>
    <col min="14819" max="15064" width="9.28515625" style="2"/>
    <col min="15065" max="15065" width="4.5703125" style="2" customWidth="1"/>
    <col min="15066" max="15066" width="59.140625" style="2" customWidth="1"/>
    <col min="15067" max="15067" width="13" style="2" customWidth="1"/>
    <col min="15068" max="15068" width="10.5703125" style="2" customWidth="1"/>
    <col min="15069" max="15069" width="11.42578125" style="2" customWidth="1"/>
    <col min="15070" max="15070" width="11.5703125" style="2" customWidth="1"/>
    <col min="15071" max="15071" width="12" style="2" customWidth="1"/>
    <col min="15072" max="15072" width="0" style="2" hidden="1" customWidth="1"/>
    <col min="15073" max="15074" width="9.28515625" style="2" customWidth="1"/>
    <col min="15075" max="15320" width="9.28515625" style="2"/>
    <col min="15321" max="15321" width="4.5703125" style="2" customWidth="1"/>
    <col min="15322" max="15322" width="59.140625" style="2" customWidth="1"/>
    <col min="15323" max="15323" width="13" style="2" customWidth="1"/>
    <col min="15324" max="15324" width="10.5703125" style="2" customWidth="1"/>
    <col min="15325" max="15325" width="11.42578125" style="2" customWidth="1"/>
    <col min="15326" max="15326" width="11.5703125" style="2" customWidth="1"/>
    <col min="15327" max="15327" width="12" style="2" customWidth="1"/>
    <col min="15328" max="15328" width="0" style="2" hidden="1" customWidth="1"/>
    <col min="15329" max="15330" width="9.28515625" style="2" customWidth="1"/>
    <col min="15331" max="15576" width="9.28515625" style="2"/>
    <col min="15577" max="15577" width="4.5703125" style="2" customWidth="1"/>
    <col min="15578" max="15578" width="59.140625" style="2" customWidth="1"/>
    <col min="15579" max="15579" width="13" style="2" customWidth="1"/>
    <col min="15580" max="15580" width="10.5703125" style="2" customWidth="1"/>
    <col min="15581" max="15581" width="11.42578125" style="2" customWidth="1"/>
    <col min="15582" max="15582" width="11.5703125" style="2" customWidth="1"/>
    <col min="15583" max="15583" width="12" style="2" customWidth="1"/>
    <col min="15584" max="15584" width="0" style="2" hidden="1" customWidth="1"/>
    <col min="15585" max="15586" width="9.28515625" style="2" customWidth="1"/>
    <col min="15587" max="15832" width="9.28515625" style="2"/>
    <col min="15833" max="15833" width="4.5703125" style="2" customWidth="1"/>
    <col min="15834" max="15834" width="59.140625" style="2" customWidth="1"/>
    <col min="15835" max="15835" width="13" style="2" customWidth="1"/>
    <col min="15836" max="15836" width="10.5703125" style="2" customWidth="1"/>
    <col min="15837" max="15837" width="11.42578125" style="2" customWidth="1"/>
    <col min="15838" max="15838" width="11.5703125" style="2" customWidth="1"/>
    <col min="15839" max="15839" width="12" style="2" customWidth="1"/>
    <col min="15840" max="15840" width="0" style="2" hidden="1" customWidth="1"/>
    <col min="15841" max="15842" width="9.28515625" style="2" customWidth="1"/>
    <col min="15843" max="16088" width="9.28515625" style="2"/>
    <col min="16089" max="16089" width="4.5703125" style="2" customWidth="1"/>
    <col min="16090" max="16090" width="59.140625" style="2" customWidth="1"/>
    <col min="16091" max="16091" width="13" style="2" customWidth="1"/>
    <col min="16092" max="16092" width="10.5703125" style="2" customWidth="1"/>
    <col min="16093" max="16093" width="11.42578125" style="2" customWidth="1"/>
    <col min="16094" max="16094" width="11.5703125" style="2" customWidth="1"/>
    <col min="16095" max="16095" width="12" style="2" customWidth="1"/>
    <col min="16096" max="16096" width="0" style="2" hidden="1" customWidth="1"/>
    <col min="16097" max="16098" width="9.28515625" style="2" customWidth="1"/>
    <col min="16099" max="16384" width="9.28515625" style="2"/>
  </cols>
  <sheetData>
    <row r="1" spans="1:8" s="27" customFormat="1" ht="13.5">
      <c r="A1" s="123"/>
      <c r="B1" s="145"/>
      <c r="C1" s="24"/>
      <c r="D1" s="123"/>
      <c r="E1" s="25"/>
      <c r="F1" s="25"/>
      <c r="G1" s="25"/>
      <c r="H1" s="26" t="s">
        <v>649</v>
      </c>
    </row>
    <row r="2" spans="1:8" s="27" customFormat="1" ht="54" customHeight="1">
      <c r="A2" s="123"/>
      <c r="B2" s="145"/>
      <c r="C2" s="209" t="s">
        <v>654</v>
      </c>
      <c r="D2" s="209"/>
      <c r="E2" s="209"/>
      <c r="F2" s="209"/>
      <c r="G2" s="209"/>
      <c r="H2" s="209"/>
    </row>
    <row r="3" spans="1:8" s="27" customFormat="1" ht="14.25">
      <c r="A3" s="123"/>
      <c r="B3" s="28"/>
      <c r="C3" s="25"/>
      <c r="D3" s="25"/>
      <c r="E3" s="25"/>
      <c r="F3" s="29"/>
      <c r="G3" s="145"/>
      <c r="H3" s="145"/>
    </row>
    <row r="4" spans="1:8" s="27" customFormat="1" ht="14.25">
      <c r="A4" s="123"/>
      <c r="B4" s="28"/>
      <c r="C4" s="25"/>
      <c r="D4" s="25"/>
      <c r="E4" s="25"/>
      <c r="F4" s="30"/>
      <c r="G4" s="145"/>
      <c r="H4" s="145"/>
    </row>
    <row r="5" spans="1:8" s="27" customFormat="1" ht="17.25">
      <c r="A5" s="210" t="s">
        <v>651</v>
      </c>
      <c r="B5" s="210"/>
      <c r="C5" s="210"/>
      <c r="D5" s="210"/>
      <c r="E5" s="210"/>
      <c r="F5" s="210"/>
      <c r="G5" s="210"/>
      <c r="H5" s="210"/>
    </row>
    <row r="6" spans="1:8" s="27" customFormat="1" ht="14.25">
      <c r="A6" s="122"/>
      <c r="B6" s="122"/>
      <c r="C6" s="122"/>
      <c r="D6" s="122"/>
      <c r="E6" s="122"/>
      <c r="F6" s="122"/>
      <c r="G6" s="145"/>
      <c r="H6" s="145"/>
    </row>
    <row r="7" spans="1:8" s="27" customFormat="1" ht="79.5" customHeight="1">
      <c r="A7" s="208" t="s">
        <v>632</v>
      </c>
      <c r="B7" s="208"/>
      <c r="C7" s="208"/>
      <c r="D7" s="208"/>
      <c r="E7" s="208"/>
      <c r="F7" s="208"/>
      <c r="G7" s="208"/>
      <c r="H7" s="208"/>
    </row>
    <row r="8" spans="1:8" s="27" customFormat="1" ht="14.25">
      <c r="A8" s="123"/>
      <c r="B8" s="28"/>
      <c r="C8" s="25"/>
      <c r="D8" s="25"/>
      <c r="E8" s="25"/>
      <c r="F8" s="30"/>
      <c r="G8" s="180"/>
      <c r="H8" s="180"/>
    </row>
    <row r="9" spans="1:8" s="27" customFormat="1" ht="14.25" thickBot="1">
      <c r="A9" s="194" t="s">
        <v>616</v>
      </c>
      <c r="B9" s="194"/>
      <c r="C9" s="194"/>
      <c r="D9" s="194"/>
      <c r="E9" s="194"/>
      <c r="F9" s="194"/>
      <c r="G9" s="145"/>
      <c r="H9" s="145"/>
    </row>
    <row r="10" spans="1:8" s="27" customFormat="1" ht="14.25">
      <c r="A10" s="195" t="s">
        <v>0</v>
      </c>
      <c r="B10" s="197" t="s">
        <v>628</v>
      </c>
      <c r="C10" s="197" t="s">
        <v>1</v>
      </c>
      <c r="D10" s="197"/>
      <c r="E10" s="197"/>
      <c r="F10" s="199"/>
      <c r="G10" s="176" t="s">
        <v>648</v>
      </c>
      <c r="H10" s="178" t="s">
        <v>645</v>
      </c>
    </row>
    <row r="11" spans="1:8" s="27" customFormat="1" ht="15" thickBot="1">
      <c r="A11" s="196"/>
      <c r="B11" s="198"/>
      <c r="C11" s="124" t="s">
        <v>2</v>
      </c>
      <c r="D11" s="124" t="s">
        <v>3</v>
      </c>
      <c r="E11" s="124" t="s">
        <v>615</v>
      </c>
      <c r="F11" s="102" t="s">
        <v>4</v>
      </c>
      <c r="G11" s="177"/>
      <c r="H11" s="179"/>
    </row>
    <row r="12" spans="1:8" s="34" customFormat="1" ht="15" thickTop="1" thickBot="1">
      <c r="A12" s="31" t="s">
        <v>5</v>
      </c>
      <c r="B12" s="32">
        <v>2</v>
      </c>
      <c r="C12" s="32">
        <v>3.1</v>
      </c>
      <c r="D12" s="32">
        <v>3.2</v>
      </c>
      <c r="E12" s="32">
        <v>3.3</v>
      </c>
      <c r="F12" s="33">
        <v>3.4</v>
      </c>
      <c r="G12" s="143">
        <v>3</v>
      </c>
      <c r="H12" s="144">
        <v>4</v>
      </c>
    </row>
    <row r="13" spans="1:8" s="58" customFormat="1" ht="14.25" thickTop="1">
      <c r="A13" s="42">
        <v>1</v>
      </c>
      <c r="B13" s="37" t="s">
        <v>89</v>
      </c>
      <c r="C13" s="163"/>
      <c r="D13" s="163"/>
      <c r="E13" s="164"/>
      <c r="F13" s="165"/>
      <c r="G13" s="131">
        <f>+F13+E13+D13+C13</f>
        <v>0</v>
      </c>
      <c r="H13" s="165"/>
    </row>
    <row r="14" spans="1:8" s="58" customFormat="1" ht="13.5">
      <c r="A14" s="42">
        <v>2</v>
      </c>
      <c r="B14" s="37" t="s">
        <v>90</v>
      </c>
      <c r="C14" s="163"/>
      <c r="D14" s="163"/>
      <c r="E14" s="164"/>
      <c r="F14" s="165"/>
      <c r="G14" s="131">
        <f t="shared" ref="G14:G77" si="0">+F14+E14+D14+C14</f>
        <v>0</v>
      </c>
      <c r="H14" s="165"/>
    </row>
    <row r="15" spans="1:8" s="58" customFormat="1" ht="13.5">
      <c r="A15" s="42">
        <v>3</v>
      </c>
      <c r="B15" s="37" t="s">
        <v>18</v>
      </c>
      <c r="C15" s="163"/>
      <c r="D15" s="163"/>
      <c r="E15" s="164"/>
      <c r="F15" s="165"/>
      <c r="G15" s="131">
        <f t="shared" si="0"/>
        <v>0</v>
      </c>
      <c r="H15" s="165"/>
    </row>
    <row r="16" spans="1:8" s="58" customFormat="1" ht="13.5">
      <c r="A16" s="42">
        <v>4</v>
      </c>
      <c r="B16" s="37" t="s">
        <v>91</v>
      </c>
      <c r="C16" s="163"/>
      <c r="D16" s="163"/>
      <c r="E16" s="164"/>
      <c r="F16" s="165"/>
      <c r="G16" s="131">
        <f t="shared" si="0"/>
        <v>0</v>
      </c>
      <c r="H16" s="165"/>
    </row>
    <row r="17" spans="1:8" s="58" customFormat="1" ht="13.5">
      <c r="A17" s="42">
        <v>5</v>
      </c>
      <c r="B17" s="37" t="s">
        <v>92</v>
      </c>
      <c r="C17" s="163"/>
      <c r="D17" s="163"/>
      <c r="E17" s="164"/>
      <c r="F17" s="165"/>
      <c r="G17" s="131">
        <f t="shared" si="0"/>
        <v>0</v>
      </c>
      <c r="H17" s="165"/>
    </row>
    <row r="18" spans="1:8" s="58" customFormat="1" ht="13.5">
      <c r="A18" s="42">
        <v>6</v>
      </c>
      <c r="B18" s="37" t="s">
        <v>93</v>
      </c>
      <c r="C18" s="163"/>
      <c r="D18" s="163"/>
      <c r="E18" s="164"/>
      <c r="F18" s="165"/>
      <c r="G18" s="131">
        <f t="shared" si="0"/>
        <v>0</v>
      </c>
      <c r="H18" s="165"/>
    </row>
    <row r="19" spans="1:8" s="58" customFormat="1" ht="13.5">
      <c r="A19" s="42">
        <v>7</v>
      </c>
      <c r="B19" s="37" t="s">
        <v>94</v>
      </c>
      <c r="C19" s="163"/>
      <c r="D19" s="163"/>
      <c r="E19" s="164"/>
      <c r="F19" s="165"/>
      <c r="G19" s="131">
        <f t="shared" si="0"/>
        <v>0</v>
      </c>
      <c r="H19" s="165"/>
    </row>
    <row r="20" spans="1:8" s="27" customFormat="1" ht="14.25">
      <c r="A20" s="35"/>
      <c r="B20" s="36" t="s">
        <v>95</v>
      </c>
      <c r="C20" s="70"/>
      <c r="D20" s="70"/>
      <c r="E20" s="70"/>
      <c r="F20" s="99"/>
      <c r="G20" s="132"/>
      <c r="H20" s="99"/>
    </row>
    <row r="21" spans="1:8" s="58" customFormat="1" ht="13.5">
      <c r="A21" s="42">
        <v>8</v>
      </c>
      <c r="B21" s="37" t="s">
        <v>96</v>
      </c>
      <c r="C21" s="163"/>
      <c r="D21" s="163"/>
      <c r="E21" s="164"/>
      <c r="F21" s="165"/>
      <c r="G21" s="131">
        <f t="shared" si="0"/>
        <v>0</v>
      </c>
      <c r="H21" s="165"/>
    </row>
    <row r="22" spans="1:8" s="58" customFormat="1" ht="13.5">
      <c r="A22" s="42">
        <v>9</v>
      </c>
      <c r="B22" s="37" t="s">
        <v>97</v>
      </c>
      <c r="C22" s="163"/>
      <c r="D22" s="163"/>
      <c r="E22" s="164"/>
      <c r="F22" s="165"/>
      <c r="G22" s="131">
        <f t="shared" si="0"/>
        <v>0</v>
      </c>
      <c r="H22" s="165"/>
    </row>
    <row r="23" spans="1:8" s="58" customFormat="1" ht="13.5">
      <c r="A23" s="42">
        <v>10</v>
      </c>
      <c r="B23" s="37" t="s">
        <v>98</v>
      </c>
      <c r="C23" s="163"/>
      <c r="D23" s="163"/>
      <c r="E23" s="164"/>
      <c r="F23" s="165"/>
      <c r="G23" s="131">
        <f t="shared" si="0"/>
        <v>0</v>
      </c>
      <c r="H23" s="165"/>
    </row>
    <row r="24" spans="1:8" s="58" customFormat="1" ht="13.5">
      <c r="A24" s="42">
        <v>11</v>
      </c>
      <c r="B24" s="37" t="s">
        <v>99</v>
      </c>
      <c r="C24" s="163"/>
      <c r="D24" s="163"/>
      <c r="E24" s="164"/>
      <c r="F24" s="165"/>
      <c r="G24" s="131">
        <f t="shared" si="0"/>
        <v>0</v>
      </c>
      <c r="H24" s="165"/>
    </row>
    <row r="25" spans="1:8" s="58" customFormat="1" ht="13.5">
      <c r="A25" s="42">
        <v>12</v>
      </c>
      <c r="B25" s="37" t="s">
        <v>100</v>
      </c>
      <c r="C25" s="163"/>
      <c r="D25" s="163"/>
      <c r="E25" s="164"/>
      <c r="F25" s="165"/>
      <c r="G25" s="131">
        <f t="shared" si="0"/>
        <v>0</v>
      </c>
      <c r="H25" s="165"/>
    </row>
    <row r="26" spans="1:8" s="58" customFormat="1" ht="27">
      <c r="A26" s="42">
        <v>13</v>
      </c>
      <c r="B26" s="38" t="s">
        <v>101</v>
      </c>
      <c r="C26" s="163"/>
      <c r="D26" s="163"/>
      <c r="E26" s="164"/>
      <c r="F26" s="165"/>
      <c r="G26" s="131">
        <f t="shared" si="0"/>
        <v>0</v>
      </c>
      <c r="H26" s="165"/>
    </row>
    <row r="27" spans="1:8" s="58" customFormat="1" ht="27">
      <c r="A27" s="42">
        <v>14</v>
      </c>
      <c r="B27" s="39" t="s">
        <v>55</v>
      </c>
      <c r="C27" s="162"/>
      <c r="D27" s="162"/>
      <c r="E27" s="169"/>
      <c r="F27" s="165"/>
      <c r="G27" s="133">
        <f t="shared" si="0"/>
        <v>0</v>
      </c>
      <c r="H27" s="170"/>
    </row>
    <row r="28" spans="1:8" s="58" customFormat="1" ht="13.5">
      <c r="A28" s="42">
        <v>15</v>
      </c>
      <c r="B28" s="39" t="s">
        <v>102</v>
      </c>
      <c r="C28" s="162"/>
      <c r="D28" s="162"/>
      <c r="E28" s="169"/>
      <c r="F28" s="165"/>
      <c r="G28" s="133">
        <f t="shared" si="0"/>
        <v>0</v>
      </c>
      <c r="H28" s="170"/>
    </row>
    <row r="29" spans="1:8" s="58" customFormat="1" ht="13.5">
      <c r="A29" s="42">
        <v>16</v>
      </c>
      <c r="B29" s="38" t="s">
        <v>103</v>
      </c>
      <c r="C29" s="163"/>
      <c r="D29" s="163"/>
      <c r="E29" s="164"/>
      <c r="F29" s="165"/>
      <c r="G29" s="131">
        <f t="shared" si="0"/>
        <v>0</v>
      </c>
      <c r="H29" s="165"/>
    </row>
    <row r="30" spans="1:8" s="58" customFormat="1" ht="13.5">
      <c r="A30" s="42">
        <v>17</v>
      </c>
      <c r="B30" s="40" t="s">
        <v>104</v>
      </c>
      <c r="C30" s="163"/>
      <c r="D30" s="163"/>
      <c r="E30" s="164"/>
      <c r="F30" s="165"/>
      <c r="G30" s="131">
        <f t="shared" si="0"/>
        <v>0</v>
      </c>
      <c r="H30" s="165"/>
    </row>
    <row r="31" spans="1:8" s="58" customFormat="1" ht="13.5">
      <c r="A31" s="42">
        <v>18</v>
      </c>
      <c r="B31" s="38" t="s">
        <v>105</v>
      </c>
      <c r="C31" s="163"/>
      <c r="D31" s="163"/>
      <c r="E31" s="164"/>
      <c r="F31" s="165"/>
      <c r="G31" s="131">
        <f t="shared" si="0"/>
        <v>0</v>
      </c>
      <c r="H31" s="165"/>
    </row>
    <row r="32" spans="1:8" s="58" customFormat="1" ht="40.5">
      <c r="A32" s="42">
        <v>19</v>
      </c>
      <c r="B32" s="37" t="s">
        <v>106</v>
      </c>
      <c r="C32" s="163"/>
      <c r="D32" s="163"/>
      <c r="E32" s="164"/>
      <c r="F32" s="165"/>
      <c r="G32" s="131">
        <f t="shared" si="0"/>
        <v>0</v>
      </c>
      <c r="H32" s="165"/>
    </row>
    <row r="33" spans="1:8" s="58" customFormat="1" ht="13.5">
      <c r="A33" s="42">
        <v>20</v>
      </c>
      <c r="B33" s="37" t="s">
        <v>107</v>
      </c>
      <c r="C33" s="163"/>
      <c r="D33" s="163"/>
      <c r="E33" s="164"/>
      <c r="F33" s="165"/>
      <c r="G33" s="131">
        <f t="shared" si="0"/>
        <v>0</v>
      </c>
      <c r="H33" s="165"/>
    </row>
    <row r="34" spans="1:8" s="58" customFormat="1" ht="13.5">
      <c r="A34" s="42">
        <v>21</v>
      </c>
      <c r="B34" s="38" t="s">
        <v>108</v>
      </c>
      <c r="C34" s="163"/>
      <c r="D34" s="163"/>
      <c r="E34" s="164"/>
      <c r="F34" s="165"/>
      <c r="G34" s="131">
        <f t="shared" si="0"/>
        <v>0</v>
      </c>
      <c r="H34" s="165"/>
    </row>
    <row r="35" spans="1:8" s="58" customFormat="1" ht="13.5">
      <c r="A35" s="42">
        <v>22</v>
      </c>
      <c r="B35" s="38" t="s">
        <v>109</v>
      </c>
      <c r="C35" s="163"/>
      <c r="D35" s="163"/>
      <c r="E35" s="164"/>
      <c r="F35" s="165"/>
      <c r="G35" s="131">
        <f t="shared" si="0"/>
        <v>0</v>
      </c>
      <c r="H35" s="165"/>
    </row>
    <row r="36" spans="1:8" s="58" customFormat="1" ht="13.5">
      <c r="A36" s="42">
        <v>23</v>
      </c>
      <c r="B36" s="37" t="s">
        <v>12</v>
      </c>
      <c r="C36" s="163"/>
      <c r="D36" s="163"/>
      <c r="E36" s="164"/>
      <c r="F36" s="165"/>
      <c r="G36" s="131">
        <f t="shared" si="0"/>
        <v>0</v>
      </c>
      <c r="H36" s="165"/>
    </row>
    <row r="37" spans="1:8" s="58" customFormat="1" ht="27">
      <c r="A37" s="42">
        <v>24</v>
      </c>
      <c r="B37" s="37" t="s">
        <v>110</v>
      </c>
      <c r="C37" s="163"/>
      <c r="D37" s="163"/>
      <c r="E37" s="164"/>
      <c r="F37" s="165"/>
      <c r="G37" s="131">
        <f t="shared" si="0"/>
        <v>0</v>
      </c>
      <c r="H37" s="165"/>
    </row>
    <row r="38" spans="1:8" s="58" customFormat="1" ht="27">
      <c r="A38" s="42">
        <v>25</v>
      </c>
      <c r="B38" s="38" t="s">
        <v>111</v>
      </c>
      <c r="C38" s="163"/>
      <c r="D38" s="163"/>
      <c r="E38" s="164"/>
      <c r="F38" s="165"/>
      <c r="G38" s="131">
        <f t="shared" si="0"/>
        <v>0</v>
      </c>
      <c r="H38" s="165"/>
    </row>
    <row r="39" spans="1:8" s="58" customFormat="1" ht="13.5">
      <c r="A39" s="42">
        <v>26</v>
      </c>
      <c r="B39" s="37" t="s">
        <v>112</v>
      </c>
      <c r="C39" s="163"/>
      <c r="D39" s="163"/>
      <c r="E39" s="164"/>
      <c r="F39" s="165"/>
      <c r="G39" s="131">
        <f t="shared" si="0"/>
        <v>0</v>
      </c>
      <c r="H39" s="165"/>
    </row>
    <row r="40" spans="1:8" s="58" customFormat="1" ht="13.5">
      <c r="A40" s="42">
        <v>27</v>
      </c>
      <c r="B40" s="37" t="s">
        <v>113</v>
      </c>
      <c r="C40" s="163"/>
      <c r="D40" s="163"/>
      <c r="E40" s="73"/>
      <c r="F40" s="165"/>
      <c r="G40" s="131">
        <f t="shared" si="0"/>
        <v>0</v>
      </c>
      <c r="H40" s="165"/>
    </row>
    <row r="41" spans="1:8" s="58" customFormat="1" ht="13.5">
      <c r="A41" s="42">
        <v>28</v>
      </c>
      <c r="B41" s="37" t="s">
        <v>114</v>
      </c>
      <c r="C41" s="74"/>
      <c r="D41" s="74"/>
      <c r="E41" s="73"/>
      <c r="F41" s="165"/>
      <c r="G41" s="131">
        <f t="shared" si="0"/>
        <v>0</v>
      </c>
      <c r="H41" s="165"/>
    </row>
    <row r="42" spans="1:8" s="58" customFormat="1" ht="13.5">
      <c r="A42" s="42">
        <v>29</v>
      </c>
      <c r="B42" s="37" t="s">
        <v>115</v>
      </c>
      <c r="C42" s="163"/>
      <c r="D42" s="163"/>
      <c r="E42" s="164"/>
      <c r="F42" s="165"/>
      <c r="G42" s="131">
        <f t="shared" si="0"/>
        <v>0</v>
      </c>
      <c r="H42" s="165"/>
    </row>
    <row r="43" spans="1:8" s="58" customFormat="1" ht="13.5">
      <c r="A43" s="42">
        <v>30</v>
      </c>
      <c r="B43" s="37" t="s">
        <v>116</v>
      </c>
      <c r="C43" s="74"/>
      <c r="D43" s="74"/>
      <c r="E43" s="73"/>
      <c r="F43" s="165"/>
      <c r="G43" s="131">
        <f t="shared" si="0"/>
        <v>0</v>
      </c>
      <c r="H43" s="165"/>
    </row>
    <row r="44" spans="1:8" s="58" customFormat="1" ht="13.5">
      <c r="A44" s="42">
        <v>31</v>
      </c>
      <c r="B44" s="37" t="s">
        <v>117</v>
      </c>
      <c r="C44" s="163"/>
      <c r="D44" s="163"/>
      <c r="E44" s="164"/>
      <c r="F44" s="100"/>
      <c r="G44" s="131">
        <f t="shared" si="0"/>
        <v>0</v>
      </c>
      <c r="H44" s="165"/>
    </row>
    <row r="45" spans="1:8" s="58" customFormat="1" ht="27">
      <c r="A45" s="42">
        <v>32</v>
      </c>
      <c r="B45" s="37" t="s">
        <v>118</v>
      </c>
      <c r="C45" s="163"/>
      <c r="D45" s="163"/>
      <c r="E45" s="164"/>
      <c r="F45" s="165"/>
      <c r="G45" s="131">
        <f t="shared" si="0"/>
        <v>0</v>
      </c>
      <c r="H45" s="165"/>
    </row>
    <row r="46" spans="1:8" s="58" customFormat="1" ht="13.5">
      <c r="A46" s="42">
        <v>33</v>
      </c>
      <c r="B46" s="37" t="s">
        <v>119</v>
      </c>
      <c r="C46" s="163"/>
      <c r="D46" s="163"/>
      <c r="E46" s="164"/>
      <c r="F46" s="165"/>
      <c r="G46" s="131">
        <f t="shared" si="0"/>
        <v>0</v>
      </c>
      <c r="H46" s="165"/>
    </row>
    <row r="47" spans="1:8" s="58" customFormat="1" ht="13.5">
      <c r="A47" s="42">
        <v>34</v>
      </c>
      <c r="B47" s="37" t="s">
        <v>120</v>
      </c>
      <c r="C47" s="163"/>
      <c r="D47" s="163"/>
      <c r="E47" s="164"/>
      <c r="F47" s="165"/>
      <c r="G47" s="131">
        <f t="shared" si="0"/>
        <v>0</v>
      </c>
      <c r="H47" s="165"/>
    </row>
    <row r="48" spans="1:8" s="58" customFormat="1" ht="13.5">
      <c r="A48" s="42">
        <v>35</v>
      </c>
      <c r="B48" s="37" t="s">
        <v>121</v>
      </c>
      <c r="C48" s="164"/>
      <c r="D48" s="164"/>
      <c r="E48" s="164"/>
      <c r="F48" s="165"/>
      <c r="G48" s="131">
        <f t="shared" si="0"/>
        <v>0</v>
      </c>
      <c r="H48" s="165"/>
    </row>
    <row r="49" spans="1:8" s="58" customFormat="1" ht="27">
      <c r="A49" s="42">
        <v>36</v>
      </c>
      <c r="B49" s="37" t="s">
        <v>122</v>
      </c>
      <c r="C49" s="163"/>
      <c r="D49" s="163"/>
      <c r="E49" s="164"/>
      <c r="F49" s="165"/>
      <c r="G49" s="131">
        <f t="shared" si="0"/>
        <v>0</v>
      </c>
      <c r="H49" s="165"/>
    </row>
    <row r="50" spans="1:8" s="58" customFormat="1" ht="13.5">
      <c r="A50" s="42">
        <v>37</v>
      </c>
      <c r="B50" s="37" t="s">
        <v>123</v>
      </c>
      <c r="C50" s="163"/>
      <c r="D50" s="163"/>
      <c r="E50" s="164"/>
      <c r="F50" s="165"/>
      <c r="G50" s="131">
        <f t="shared" si="0"/>
        <v>0</v>
      </c>
      <c r="H50" s="165"/>
    </row>
    <row r="51" spans="1:8" s="58" customFormat="1" ht="13.5">
      <c r="A51" s="42">
        <v>38</v>
      </c>
      <c r="B51" s="37" t="s">
        <v>13</v>
      </c>
      <c r="C51" s="163"/>
      <c r="D51" s="163"/>
      <c r="E51" s="164"/>
      <c r="F51" s="165"/>
      <c r="G51" s="131">
        <f t="shared" si="0"/>
        <v>0</v>
      </c>
      <c r="H51" s="165"/>
    </row>
    <row r="52" spans="1:8" s="58" customFormat="1" ht="13.5">
      <c r="A52" s="42">
        <v>39</v>
      </c>
      <c r="B52" s="40" t="s">
        <v>124</v>
      </c>
      <c r="C52" s="171"/>
      <c r="D52" s="163"/>
      <c r="E52" s="164"/>
      <c r="F52" s="165"/>
      <c r="G52" s="131">
        <f t="shared" si="0"/>
        <v>0</v>
      </c>
      <c r="H52" s="165"/>
    </row>
    <row r="53" spans="1:8" s="58" customFormat="1" ht="13.5">
      <c r="A53" s="42">
        <v>40</v>
      </c>
      <c r="B53" s="37" t="s">
        <v>125</v>
      </c>
      <c r="C53" s="74"/>
      <c r="D53" s="74"/>
      <c r="E53" s="73"/>
      <c r="F53" s="165"/>
      <c r="G53" s="131">
        <f t="shared" si="0"/>
        <v>0</v>
      </c>
      <c r="H53" s="165"/>
    </row>
    <row r="54" spans="1:8" s="58" customFormat="1" ht="13.5">
      <c r="A54" s="42">
        <v>41</v>
      </c>
      <c r="B54" s="37" t="s">
        <v>126</v>
      </c>
      <c r="C54" s="74"/>
      <c r="D54" s="74"/>
      <c r="E54" s="73"/>
      <c r="F54" s="165"/>
      <c r="G54" s="131">
        <f t="shared" si="0"/>
        <v>0</v>
      </c>
      <c r="H54" s="165"/>
    </row>
    <row r="55" spans="1:8" s="58" customFormat="1" ht="13.5">
      <c r="A55" s="42">
        <v>42</v>
      </c>
      <c r="B55" s="37" t="s">
        <v>127</v>
      </c>
      <c r="C55" s="163"/>
      <c r="D55" s="163"/>
      <c r="E55" s="164"/>
      <c r="F55" s="100"/>
      <c r="G55" s="131">
        <f t="shared" si="0"/>
        <v>0</v>
      </c>
      <c r="H55" s="165"/>
    </row>
    <row r="56" spans="1:8" s="58" customFormat="1" ht="13.5">
      <c r="A56" s="42">
        <v>43</v>
      </c>
      <c r="B56" s="37" t="s">
        <v>128</v>
      </c>
      <c r="C56" s="163"/>
      <c r="D56" s="163"/>
      <c r="E56" s="164"/>
      <c r="F56" s="165"/>
      <c r="G56" s="131">
        <f t="shared" si="0"/>
        <v>0</v>
      </c>
      <c r="H56" s="165"/>
    </row>
    <row r="57" spans="1:8" s="58" customFormat="1" ht="13.5">
      <c r="A57" s="42">
        <v>44</v>
      </c>
      <c r="B57" s="37" t="s">
        <v>129</v>
      </c>
      <c r="C57" s="74"/>
      <c r="D57" s="74"/>
      <c r="E57" s="164"/>
      <c r="F57" s="165"/>
      <c r="G57" s="131">
        <f t="shared" si="0"/>
        <v>0</v>
      </c>
      <c r="H57" s="165"/>
    </row>
    <row r="58" spans="1:8" s="58" customFormat="1" ht="13.5">
      <c r="A58" s="42">
        <v>45</v>
      </c>
      <c r="B58" s="37" t="s">
        <v>130</v>
      </c>
      <c r="C58" s="163"/>
      <c r="D58" s="163"/>
      <c r="E58" s="164"/>
      <c r="F58" s="165"/>
      <c r="G58" s="131">
        <f t="shared" si="0"/>
        <v>0</v>
      </c>
      <c r="H58" s="165"/>
    </row>
    <row r="59" spans="1:8" s="58" customFormat="1" ht="13.5">
      <c r="A59" s="42">
        <v>46</v>
      </c>
      <c r="B59" s="39" t="s">
        <v>131</v>
      </c>
      <c r="C59" s="162"/>
      <c r="D59" s="162"/>
      <c r="E59" s="169"/>
      <c r="F59" s="165"/>
      <c r="G59" s="133">
        <f t="shared" si="0"/>
        <v>0</v>
      </c>
      <c r="H59" s="170"/>
    </row>
    <row r="60" spans="1:8" s="58" customFormat="1" ht="13.5">
      <c r="A60" s="42">
        <v>47</v>
      </c>
      <c r="B60" s="39" t="s">
        <v>132</v>
      </c>
      <c r="C60" s="162"/>
      <c r="D60" s="162"/>
      <c r="E60" s="169"/>
      <c r="F60" s="165"/>
      <c r="G60" s="133">
        <f t="shared" si="0"/>
        <v>0</v>
      </c>
      <c r="H60" s="170"/>
    </row>
    <row r="61" spans="1:8" s="58" customFormat="1" ht="27">
      <c r="A61" s="42">
        <v>48</v>
      </c>
      <c r="B61" s="39" t="s">
        <v>133</v>
      </c>
      <c r="C61" s="162"/>
      <c r="D61" s="162"/>
      <c r="E61" s="169"/>
      <c r="F61" s="165"/>
      <c r="G61" s="133">
        <f t="shared" si="0"/>
        <v>0</v>
      </c>
      <c r="H61" s="170"/>
    </row>
    <row r="62" spans="1:8" s="27" customFormat="1" ht="28.5">
      <c r="A62" s="35"/>
      <c r="B62" s="36" t="s">
        <v>134</v>
      </c>
      <c r="C62" s="70"/>
      <c r="D62" s="70"/>
      <c r="E62" s="70"/>
      <c r="F62" s="99"/>
      <c r="G62" s="132"/>
      <c r="H62" s="99"/>
    </row>
    <row r="63" spans="1:8" s="58" customFormat="1" ht="13.5">
      <c r="A63" s="42">
        <v>49</v>
      </c>
      <c r="B63" s="37" t="s">
        <v>135</v>
      </c>
      <c r="C63" s="163"/>
      <c r="D63" s="163"/>
      <c r="E63" s="164"/>
      <c r="F63" s="165"/>
      <c r="G63" s="131">
        <f t="shared" si="0"/>
        <v>0</v>
      </c>
      <c r="H63" s="165"/>
    </row>
    <row r="64" spans="1:8" s="58" customFormat="1" ht="27">
      <c r="A64" s="42">
        <v>50</v>
      </c>
      <c r="B64" s="37" t="s">
        <v>136</v>
      </c>
      <c r="C64" s="163"/>
      <c r="D64" s="163"/>
      <c r="E64" s="164"/>
      <c r="F64" s="165"/>
      <c r="G64" s="131">
        <f t="shared" si="0"/>
        <v>0</v>
      </c>
      <c r="H64" s="165"/>
    </row>
    <row r="65" spans="1:8" s="58" customFormat="1" ht="13.5">
      <c r="A65" s="42">
        <v>51</v>
      </c>
      <c r="B65" s="37" t="s">
        <v>137</v>
      </c>
      <c r="C65" s="74"/>
      <c r="D65" s="74"/>
      <c r="E65" s="164"/>
      <c r="F65" s="165"/>
      <c r="G65" s="131">
        <f t="shared" si="0"/>
        <v>0</v>
      </c>
      <c r="H65" s="165"/>
    </row>
    <row r="66" spans="1:8" s="58" customFormat="1" ht="13.5">
      <c r="A66" s="42">
        <v>52</v>
      </c>
      <c r="B66" s="37" t="s">
        <v>138</v>
      </c>
      <c r="C66" s="74"/>
      <c r="D66" s="74"/>
      <c r="E66" s="164"/>
      <c r="F66" s="165"/>
      <c r="G66" s="131">
        <f t="shared" si="0"/>
        <v>0</v>
      </c>
      <c r="H66" s="165"/>
    </row>
    <row r="67" spans="1:8" s="58" customFormat="1" ht="13.5">
      <c r="A67" s="42">
        <v>53</v>
      </c>
      <c r="B67" s="37" t="s">
        <v>14</v>
      </c>
      <c r="C67" s="163"/>
      <c r="D67" s="163"/>
      <c r="E67" s="164"/>
      <c r="F67" s="165"/>
      <c r="G67" s="131">
        <f t="shared" si="0"/>
        <v>0</v>
      </c>
      <c r="H67" s="165"/>
    </row>
    <row r="68" spans="1:8" s="58" customFormat="1" ht="13.5">
      <c r="A68" s="42">
        <v>54</v>
      </c>
      <c r="B68" s="37" t="s">
        <v>139</v>
      </c>
      <c r="C68" s="163"/>
      <c r="D68" s="163"/>
      <c r="E68" s="164"/>
      <c r="F68" s="165"/>
      <c r="G68" s="131">
        <f t="shared" si="0"/>
        <v>0</v>
      </c>
      <c r="H68" s="165"/>
    </row>
    <row r="69" spans="1:8" s="58" customFormat="1" ht="13.5">
      <c r="A69" s="42">
        <v>55</v>
      </c>
      <c r="B69" s="37" t="s">
        <v>140</v>
      </c>
      <c r="C69" s="163"/>
      <c r="D69" s="163"/>
      <c r="E69" s="164"/>
      <c r="F69" s="165"/>
      <c r="G69" s="131">
        <f t="shared" si="0"/>
        <v>0</v>
      </c>
      <c r="H69" s="165"/>
    </row>
    <row r="70" spans="1:8" s="58" customFormat="1" ht="13.5">
      <c r="A70" s="42">
        <v>56</v>
      </c>
      <c r="B70" s="37" t="s">
        <v>141</v>
      </c>
      <c r="C70" s="163"/>
      <c r="D70" s="163"/>
      <c r="E70" s="164"/>
      <c r="F70" s="165"/>
      <c r="G70" s="131">
        <f t="shared" si="0"/>
        <v>0</v>
      </c>
      <c r="H70" s="165"/>
    </row>
    <row r="71" spans="1:8" s="58" customFormat="1" ht="13.5">
      <c r="A71" s="42">
        <v>57</v>
      </c>
      <c r="B71" s="37" t="s">
        <v>142</v>
      </c>
      <c r="C71" s="163"/>
      <c r="D71" s="163"/>
      <c r="E71" s="164"/>
      <c r="F71" s="165"/>
      <c r="G71" s="131">
        <f t="shared" si="0"/>
        <v>0</v>
      </c>
      <c r="H71" s="165"/>
    </row>
    <row r="72" spans="1:8" s="58" customFormat="1" ht="13.5">
      <c r="A72" s="42">
        <v>58</v>
      </c>
      <c r="B72" s="37" t="s">
        <v>143</v>
      </c>
      <c r="C72" s="163"/>
      <c r="D72" s="163"/>
      <c r="E72" s="164"/>
      <c r="F72" s="165"/>
      <c r="G72" s="131">
        <f t="shared" si="0"/>
        <v>0</v>
      </c>
      <c r="H72" s="165"/>
    </row>
    <row r="73" spans="1:8" s="58" customFormat="1" ht="13.5">
      <c r="A73" s="42">
        <v>59</v>
      </c>
      <c r="B73" s="37" t="s">
        <v>144</v>
      </c>
      <c r="C73" s="74"/>
      <c r="D73" s="163"/>
      <c r="E73" s="164"/>
      <c r="F73" s="100"/>
      <c r="G73" s="131">
        <f t="shared" si="0"/>
        <v>0</v>
      </c>
      <c r="H73" s="165"/>
    </row>
    <row r="74" spans="1:8" s="58" customFormat="1" ht="13.5">
      <c r="A74" s="42">
        <v>60</v>
      </c>
      <c r="B74" s="37" t="s">
        <v>19</v>
      </c>
      <c r="C74" s="74"/>
      <c r="D74" s="163"/>
      <c r="E74" s="164"/>
      <c r="F74" s="100"/>
      <c r="G74" s="131">
        <f t="shared" si="0"/>
        <v>0</v>
      </c>
      <c r="H74" s="165"/>
    </row>
    <row r="75" spans="1:8" s="58" customFormat="1" ht="13.5">
      <c r="A75" s="42">
        <v>61</v>
      </c>
      <c r="B75" s="37" t="s">
        <v>145</v>
      </c>
      <c r="C75" s="163"/>
      <c r="D75" s="163"/>
      <c r="E75" s="164"/>
      <c r="F75" s="165"/>
      <c r="G75" s="131">
        <f t="shared" si="0"/>
        <v>0</v>
      </c>
      <c r="H75" s="165"/>
    </row>
    <row r="76" spans="1:8" s="58" customFormat="1" ht="13.5">
      <c r="A76" s="42">
        <v>62</v>
      </c>
      <c r="B76" s="37" t="s">
        <v>146</v>
      </c>
      <c r="C76" s="163"/>
      <c r="D76" s="163"/>
      <c r="E76" s="164"/>
      <c r="F76" s="165"/>
      <c r="G76" s="131">
        <f t="shared" si="0"/>
        <v>0</v>
      </c>
      <c r="H76" s="165"/>
    </row>
    <row r="77" spans="1:8" s="58" customFormat="1" ht="13.5">
      <c r="A77" s="42">
        <v>63</v>
      </c>
      <c r="B77" s="37" t="s">
        <v>147</v>
      </c>
      <c r="C77" s="163"/>
      <c r="D77" s="163"/>
      <c r="E77" s="164"/>
      <c r="F77" s="165"/>
      <c r="G77" s="131">
        <f t="shared" si="0"/>
        <v>0</v>
      </c>
      <c r="H77" s="165"/>
    </row>
    <row r="78" spans="1:8" s="58" customFormat="1" ht="13.5">
      <c r="A78" s="42">
        <v>64</v>
      </c>
      <c r="B78" s="37" t="s">
        <v>148</v>
      </c>
      <c r="C78" s="163"/>
      <c r="D78" s="163"/>
      <c r="E78" s="164"/>
      <c r="F78" s="165"/>
      <c r="G78" s="131">
        <f t="shared" ref="G78:G141" si="1">+F78+E78+D78+C78</f>
        <v>0</v>
      </c>
      <c r="H78" s="165"/>
    </row>
    <row r="79" spans="1:8" s="58" customFormat="1" ht="13.5">
      <c r="A79" s="42">
        <v>65</v>
      </c>
      <c r="B79" s="37" t="s">
        <v>149</v>
      </c>
      <c r="C79" s="163"/>
      <c r="D79" s="163"/>
      <c r="E79" s="164"/>
      <c r="F79" s="165"/>
      <c r="G79" s="131">
        <f t="shared" si="1"/>
        <v>0</v>
      </c>
      <c r="H79" s="165"/>
    </row>
    <row r="80" spans="1:8" s="58" customFormat="1" ht="13.5">
      <c r="A80" s="42">
        <v>66</v>
      </c>
      <c r="B80" s="37" t="s">
        <v>150</v>
      </c>
      <c r="C80" s="163"/>
      <c r="D80" s="163"/>
      <c r="E80" s="164"/>
      <c r="F80" s="165"/>
      <c r="G80" s="131">
        <f t="shared" si="1"/>
        <v>0</v>
      </c>
      <c r="H80" s="165"/>
    </row>
    <row r="81" spans="1:8" s="58" customFormat="1" ht="13.5">
      <c r="A81" s="42">
        <v>67</v>
      </c>
      <c r="B81" s="37" t="s">
        <v>151</v>
      </c>
      <c r="C81" s="163"/>
      <c r="D81" s="163"/>
      <c r="E81" s="164"/>
      <c r="F81" s="165"/>
      <c r="G81" s="131">
        <f t="shared" si="1"/>
        <v>0</v>
      </c>
      <c r="H81" s="165"/>
    </row>
    <row r="82" spans="1:8" s="58" customFormat="1" ht="13.5">
      <c r="A82" s="42">
        <v>68</v>
      </c>
      <c r="B82" s="37" t="s">
        <v>152</v>
      </c>
      <c r="C82" s="163"/>
      <c r="D82" s="163"/>
      <c r="E82" s="164"/>
      <c r="F82" s="165"/>
      <c r="G82" s="131">
        <f t="shared" si="1"/>
        <v>0</v>
      </c>
      <c r="H82" s="165"/>
    </row>
    <row r="83" spans="1:8" s="58" customFormat="1" ht="13.5">
      <c r="A83" s="42">
        <v>69</v>
      </c>
      <c r="B83" s="37" t="s">
        <v>153</v>
      </c>
      <c r="C83" s="163"/>
      <c r="D83" s="163"/>
      <c r="E83" s="164"/>
      <c r="F83" s="165"/>
      <c r="G83" s="131">
        <f t="shared" si="1"/>
        <v>0</v>
      </c>
      <c r="H83" s="165"/>
    </row>
    <row r="84" spans="1:8" s="58" customFormat="1" ht="13.5">
      <c r="A84" s="42">
        <v>70</v>
      </c>
      <c r="B84" s="37" t="s">
        <v>154</v>
      </c>
      <c r="C84" s="163"/>
      <c r="D84" s="163"/>
      <c r="E84" s="164"/>
      <c r="F84" s="165"/>
      <c r="G84" s="131">
        <f t="shared" si="1"/>
        <v>0</v>
      </c>
      <c r="H84" s="165"/>
    </row>
    <row r="85" spans="1:8" s="58" customFormat="1" ht="13.5">
      <c r="A85" s="42">
        <v>71</v>
      </c>
      <c r="B85" s="37" t="s">
        <v>155</v>
      </c>
      <c r="C85" s="163"/>
      <c r="D85" s="163"/>
      <c r="E85" s="164"/>
      <c r="F85" s="165"/>
      <c r="G85" s="131">
        <f t="shared" si="1"/>
        <v>0</v>
      </c>
      <c r="H85" s="165"/>
    </row>
    <row r="86" spans="1:8" s="58" customFormat="1" ht="13.5">
      <c r="A86" s="42">
        <v>72</v>
      </c>
      <c r="B86" s="37" t="s">
        <v>156</v>
      </c>
      <c r="C86" s="163"/>
      <c r="D86" s="163"/>
      <c r="E86" s="164"/>
      <c r="F86" s="165"/>
      <c r="G86" s="131">
        <f t="shared" si="1"/>
        <v>0</v>
      </c>
      <c r="H86" s="165"/>
    </row>
    <row r="87" spans="1:8" s="58" customFormat="1" ht="13.5">
      <c r="A87" s="42">
        <v>73</v>
      </c>
      <c r="B87" s="37" t="s">
        <v>157</v>
      </c>
      <c r="C87" s="163"/>
      <c r="D87" s="163"/>
      <c r="E87" s="164"/>
      <c r="F87" s="165"/>
      <c r="G87" s="131">
        <f t="shared" si="1"/>
        <v>0</v>
      </c>
      <c r="H87" s="165"/>
    </row>
    <row r="88" spans="1:8" s="58" customFormat="1" ht="13.5">
      <c r="A88" s="42">
        <v>74</v>
      </c>
      <c r="B88" s="39" t="s">
        <v>158</v>
      </c>
      <c r="C88" s="162"/>
      <c r="D88" s="163"/>
      <c r="E88" s="164"/>
      <c r="F88" s="165"/>
      <c r="G88" s="131">
        <f t="shared" si="1"/>
        <v>0</v>
      </c>
      <c r="H88" s="165"/>
    </row>
    <row r="89" spans="1:8" s="58" customFormat="1" ht="13.5">
      <c r="A89" s="42">
        <v>75</v>
      </c>
      <c r="B89" s="39" t="s">
        <v>159</v>
      </c>
      <c r="C89" s="162"/>
      <c r="D89" s="162"/>
      <c r="E89" s="169"/>
      <c r="F89" s="165"/>
      <c r="G89" s="133">
        <f t="shared" si="1"/>
        <v>0</v>
      </c>
      <c r="H89" s="170"/>
    </row>
    <row r="90" spans="1:8" s="58" customFormat="1" ht="13.5">
      <c r="A90" s="42">
        <v>76</v>
      </c>
      <c r="B90" s="39" t="s">
        <v>160</v>
      </c>
      <c r="C90" s="162"/>
      <c r="D90" s="163"/>
      <c r="E90" s="169"/>
      <c r="F90" s="165"/>
      <c r="G90" s="133">
        <f t="shared" si="1"/>
        <v>0</v>
      </c>
      <c r="H90" s="170"/>
    </row>
    <row r="91" spans="1:8" s="27" customFormat="1" ht="14.25">
      <c r="A91" s="35"/>
      <c r="B91" s="36"/>
      <c r="C91" s="70"/>
      <c r="D91" s="70"/>
      <c r="E91" s="70"/>
      <c r="F91" s="99"/>
      <c r="G91" s="132"/>
      <c r="H91" s="99"/>
    </row>
    <row r="92" spans="1:8" s="58" customFormat="1" ht="13.5">
      <c r="A92" s="42">
        <v>77</v>
      </c>
      <c r="B92" s="41" t="s">
        <v>161</v>
      </c>
      <c r="C92" s="163"/>
      <c r="D92" s="163"/>
      <c r="E92" s="164"/>
      <c r="F92" s="165"/>
      <c r="G92" s="131">
        <f t="shared" si="1"/>
        <v>0</v>
      </c>
      <c r="H92" s="165"/>
    </row>
    <row r="93" spans="1:8" s="58" customFormat="1" ht="13.5">
      <c r="A93" s="42">
        <v>78</v>
      </c>
      <c r="B93" s="37" t="s">
        <v>162</v>
      </c>
      <c r="C93" s="163"/>
      <c r="D93" s="163"/>
      <c r="E93" s="164"/>
      <c r="F93" s="165"/>
      <c r="G93" s="131">
        <f t="shared" si="1"/>
        <v>0</v>
      </c>
      <c r="H93" s="165"/>
    </row>
    <row r="94" spans="1:8" s="58" customFormat="1" ht="13.5">
      <c r="A94" s="42">
        <v>79</v>
      </c>
      <c r="B94" s="37" t="s">
        <v>163</v>
      </c>
      <c r="C94" s="163"/>
      <c r="D94" s="163"/>
      <c r="E94" s="164"/>
      <c r="F94" s="165"/>
      <c r="G94" s="131">
        <f t="shared" si="1"/>
        <v>0</v>
      </c>
      <c r="H94" s="165"/>
    </row>
    <row r="95" spans="1:8" s="58" customFormat="1" ht="13.5">
      <c r="A95" s="42">
        <v>80</v>
      </c>
      <c r="B95" s="37" t="s">
        <v>164</v>
      </c>
      <c r="C95" s="163"/>
      <c r="D95" s="163"/>
      <c r="E95" s="164"/>
      <c r="F95" s="165"/>
      <c r="G95" s="131">
        <f t="shared" si="1"/>
        <v>0</v>
      </c>
      <c r="H95" s="165"/>
    </row>
    <row r="96" spans="1:8" s="58" customFormat="1" ht="13.5">
      <c r="A96" s="42">
        <v>81</v>
      </c>
      <c r="B96" s="37" t="s">
        <v>165</v>
      </c>
      <c r="C96" s="163"/>
      <c r="D96" s="163"/>
      <c r="E96" s="164"/>
      <c r="F96" s="165"/>
      <c r="G96" s="131">
        <f t="shared" si="1"/>
        <v>0</v>
      </c>
      <c r="H96" s="165"/>
    </row>
    <row r="97" spans="1:8" s="58" customFormat="1" ht="13.5">
      <c r="A97" s="42">
        <v>82</v>
      </c>
      <c r="B97" s="37" t="s">
        <v>15</v>
      </c>
      <c r="C97" s="163"/>
      <c r="D97" s="163"/>
      <c r="E97" s="164"/>
      <c r="F97" s="165"/>
      <c r="G97" s="131">
        <f t="shared" si="1"/>
        <v>0</v>
      </c>
      <c r="H97" s="165"/>
    </row>
    <row r="98" spans="1:8" s="58" customFormat="1" ht="27">
      <c r="A98" s="42">
        <v>83</v>
      </c>
      <c r="B98" s="37" t="s">
        <v>166</v>
      </c>
      <c r="C98" s="163"/>
      <c r="D98" s="163"/>
      <c r="E98" s="164"/>
      <c r="F98" s="165"/>
      <c r="G98" s="131">
        <f t="shared" si="1"/>
        <v>0</v>
      </c>
      <c r="H98" s="165"/>
    </row>
    <row r="99" spans="1:8" s="58" customFormat="1" ht="13.5">
      <c r="A99" s="42">
        <v>84</v>
      </c>
      <c r="B99" s="37" t="s">
        <v>167</v>
      </c>
      <c r="C99" s="163"/>
      <c r="D99" s="163"/>
      <c r="E99" s="164"/>
      <c r="F99" s="165"/>
      <c r="G99" s="131">
        <f t="shared" si="1"/>
        <v>0</v>
      </c>
      <c r="H99" s="165"/>
    </row>
    <row r="100" spans="1:8" s="58" customFormat="1" ht="13.5">
      <c r="A100" s="42">
        <v>85</v>
      </c>
      <c r="B100" s="37" t="s">
        <v>168</v>
      </c>
      <c r="C100" s="163"/>
      <c r="D100" s="163"/>
      <c r="E100" s="164"/>
      <c r="F100" s="165"/>
      <c r="G100" s="131">
        <f t="shared" si="1"/>
        <v>0</v>
      </c>
      <c r="H100" s="165"/>
    </row>
    <row r="101" spans="1:8" s="58" customFormat="1" ht="13.5">
      <c r="A101" s="42">
        <v>86</v>
      </c>
      <c r="B101" s="37" t="s">
        <v>169</v>
      </c>
      <c r="C101" s="163"/>
      <c r="D101" s="163"/>
      <c r="E101" s="164"/>
      <c r="F101" s="165"/>
      <c r="G101" s="131">
        <f t="shared" si="1"/>
        <v>0</v>
      </c>
      <c r="H101" s="165"/>
    </row>
    <row r="102" spans="1:8" s="58" customFormat="1" ht="13.5">
      <c r="A102" s="42">
        <v>87</v>
      </c>
      <c r="B102" s="37" t="s">
        <v>170</v>
      </c>
      <c r="C102" s="163"/>
      <c r="D102" s="163"/>
      <c r="E102" s="164"/>
      <c r="F102" s="165"/>
      <c r="G102" s="131">
        <f t="shared" si="1"/>
        <v>0</v>
      </c>
      <c r="H102" s="165"/>
    </row>
    <row r="103" spans="1:8" s="58" customFormat="1" ht="13.5">
      <c r="A103" s="42">
        <v>88</v>
      </c>
      <c r="B103" s="39" t="s">
        <v>171</v>
      </c>
      <c r="C103" s="162"/>
      <c r="D103" s="74"/>
      <c r="E103" s="76"/>
      <c r="F103" s="165"/>
      <c r="G103" s="131">
        <f t="shared" si="1"/>
        <v>0</v>
      </c>
      <c r="H103" s="165"/>
    </row>
    <row r="104" spans="1:8" s="58" customFormat="1" ht="13.5">
      <c r="A104" s="42">
        <v>89</v>
      </c>
      <c r="B104" s="37" t="s">
        <v>172</v>
      </c>
      <c r="C104" s="163"/>
      <c r="D104" s="163"/>
      <c r="E104" s="164"/>
      <c r="F104" s="165"/>
      <c r="G104" s="131">
        <f t="shared" si="1"/>
        <v>0</v>
      </c>
      <c r="H104" s="165"/>
    </row>
    <row r="105" spans="1:8" s="58" customFormat="1" ht="13.5">
      <c r="A105" s="42">
        <v>90</v>
      </c>
      <c r="B105" s="37" t="s">
        <v>173</v>
      </c>
      <c r="C105" s="163"/>
      <c r="D105" s="163"/>
      <c r="E105" s="164"/>
      <c r="F105" s="165"/>
      <c r="G105" s="131">
        <f t="shared" si="1"/>
        <v>0</v>
      </c>
      <c r="H105" s="165"/>
    </row>
    <row r="106" spans="1:8" s="58" customFormat="1" ht="13.5">
      <c r="A106" s="42">
        <v>91</v>
      </c>
      <c r="B106" s="37" t="s">
        <v>6</v>
      </c>
      <c r="C106" s="74"/>
      <c r="D106" s="74"/>
      <c r="E106" s="73"/>
      <c r="F106" s="165"/>
      <c r="G106" s="131">
        <f t="shared" si="1"/>
        <v>0</v>
      </c>
      <c r="H106" s="165"/>
    </row>
    <row r="107" spans="1:8" s="58" customFormat="1" ht="13.5">
      <c r="A107" s="42">
        <v>92</v>
      </c>
      <c r="B107" s="37" t="s">
        <v>53</v>
      </c>
      <c r="C107" s="74"/>
      <c r="D107" s="74"/>
      <c r="E107" s="73"/>
      <c r="F107" s="165"/>
      <c r="G107" s="131">
        <f t="shared" si="1"/>
        <v>0</v>
      </c>
      <c r="H107" s="165"/>
    </row>
    <row r="108" spans="1:8" s="58" customFormat="1" ht="13.5">
      <c r="A108" s="42">
        <v>93</v>
      </c>
      <c r="B108" s="37" t="s">
        <v>7</v>
      </c>
      <c r="C108" s="74"/>
      <c r="D108" s="74"/>
      <c r="E108" s="73"/>
      <c r="F108" s="165"/>
      <c r="G108" s="131">
        <f t="shared" si="1"/>
        <v>0</v>
      </c>
      <c r="H108" s="165"/>
    </row>
    <row r="109" spans="1:8" s="58" customFormat="1" ht="13.5">
      <c r="A109" s="42">
        <v>94</v>
      </c>
      <c r="B109" s="37" t="s">
        <v>16</v>
      </c>
      <c r="C109" s="74"/>
      <c r="D109" s="74"/>
      <c r="E109" s="73"/>
      <c r="F109" s="165"/>
      <c r="G109" s="131">
        <f t="shared" si="1"/>
        <v>0</v>
      </c>
      <c r="H109" s="165"/>
    </row>
    <row r="110" spans="1:8" s="58" customFormat="1" ht="13.5">
      <c r="A110" s="42">
        <v>95</v>
      </c>
      <c r="B110" s="37" t="s">
        <v>174</v>
      </c>
      <c r="C110" s="163"/>
      <c r="D110" s="163"/>
      <c r="E110" s="164"/>
      <c r="F110" s="165"/>
      <c r="G110" s="131">
        <f t="shared" si="1"/>
        <v>0</v>
      </c>
      <c r="H110" s="165"/>
    </row>
    <row r="111" spans="1:8" s="58" customFormat="1" ht="13.5">
      <c r="A111" s="42">
        <v>96</v>
      </c>
      <c r="B111" s="37" t="s">
        <v>175</v>
      </c>
      <c r="C111" s="163"/>
      <c r="D111" s="163"/>
      <c r="E111" s="164"/>
      <c r="F111" s="165"/>
      <c r="G111" s="131">
        <f t="shared" si="1"/>
        <v>0</v>
      </c>
      <c r="H111" s="165"/>
    </row>
    <row r="112" spans="1:8" s="58" customFormat="1" ht="13.5">
      <c r="A112" s="42">
        <v>97</v>
      </c>
      <c r="B112" s="37" t="s">
        <v>176</v>
      </c>
      <c r="C112" s="163"/>
      <c r="D112" s="163"/>
      <c r="E112" s="164"/>
      <c r="F112" s="165"/>
      <c r="G112" s="131">
        <f t="shared" si="1"/>
        <v>0</v>
      </c>
      <c r="H112" s="165"/>
    </row>
    <row r="113" spans="1:8" s="27" customFormat="1" ht="14.25">
      <c r="A113" s="35"/>
      <c r="B113" s="36" t="s">
        <v>177</v>
      </c>
      <c r="C113" s="70"/>
      <c r="D113" s="70"/>
      <c r="E113" s="70"/>
      <c r="F113" s="99"/>
      <c r="G113" s="132"/>
      <c r="H113" s="99"/>
    </row>
    <row r="114" spans="1:8" s="58" customFormat="1" ht="13.5">
      <c r="A114" s="42">
        <v>98</v>
      </c>
      <c r="B114" s="37" t="s">
        <v>178</v>
      </c>
      <c r="C114" s="163"/>
      <c r="D114" s="163"/>
      <c r="E114" s="164"/>
      <c r="F114" s="100"/>
      <c r="G114" s="131">
        <f t="shared" si="1"/>
        <v>0</v>
      </c>
      <c r="H114" s="165"/>
    </row>
    <row r="115" spans="1:8" s="58" customFormat="1" ht="13.5">
      <c r="A115" s="42">
        <v>99</v>
      </c>
      <c r="B115" s="37" t="s">
        <v>179</v>
      </c>
      <c r="C115" s="163"/>
      <c r="D115" s="163"/>
      <c r="E115" s="164"/>
      <c r="F115" s="100"/>
      <c r="G115" s="131">
        <f t="shared" si="1"/>
        <v>0</v>
      </c>
      <c r="H115" s="165"/>
    </row>
    <row r="116" spans="1:8" s="58" customFormat="1" ht="27">
      <c r="A116" s="42">
        <v>100</v>
      </c>
      <c r="B116" s="37" t="s">
        <v>180</v>
      </c>
      <c r="C116" s="163"/>
      <c r="D116" s="163"/>
      <c r="E116" s="164"/>
      <c r="F116" s="165"/>
      <c r="G116" s="131">
        <f t="shared" si="1"/>
        <v>0</v>
      </c>
      <c r="H116" s="165"/>
    </row>
    <row r="117" spans="1:8" s="58" customFormat="1" ht="13.5">
      <c r="A117" s="42">
        <v>101</v>
      </c>
      <c r="B117" s="37" t="s">
        <v>181</v>
      </c>
      <c r="C117" s="163"/>
      <c r="D117" s="163"/>
      <c r="E117" s="164"/>
      <c r="F117" s="165"/>
      <c r="G117" s="131">
        <f t="shared" si="1"/>
        <v>0</v>
      </c>
      <c r="H117" s="165"/>
    </row>
    <row r="118" spans="1:8" s="58" customFormat="1" ht="13.5">
      <c r="A118" s="42">
        <v>102</v>
      </c>
      <c r="B118" s="37" t="s">
        <v>182</v>
      </c>
      <c r="C118" s="74"/>
      <c r="D118" s="74"/>
      <c r="E118" s="73"/>
      <c r="F118" s="165"/>
      <c r="G118" s="131">
        <f t="shared" si="1"/>
        <v>0</v>
      </c>
      <c r="H118" s="165"/>
    </row>
    <row r="119" spans="1:8" s="58" customFormat="1" ht="13.5">
      <c r="A119" s="42">
        <v>103</v>
      </c>
      <c r="B119" s="37" t="s">
        <v>183</v>
      </c>
      <c r="C119" s="163"/>
      <c r="D119" s="163"/>
      <c r="E119" s="164"/>
      <c r="F119" s="172"/>
      <c r="G119" s="131">
        <f t="shared" si="1"/>
        <v>0</v>
      </c>
      <c r="H119" s="165"/>
    </row>
    <row r="120" spans="1:8" s="58" customFormat="1" ht="13.5">
      <c r="A120" s="42">
        <v>104</v>
      </c>
      <c r="B120" s="37" t="s">
        <v>184</v>
      </c>
      <c r="C120" s="163"/>
      <c r="D120" s="163"/>
      <c r="E120" s="164"/>
      <c r="F120" s="165"/>
      <c r="G120" s="131">
        <f t="shared" si="1"/>
        <v>0</v>
      </c>
      <c r="H120" s="165"/>
    </row>
    <row r="121" spans="1:8" s="58" customFormat="1" ht="13.5">
      <c r="A121" s="42">
        <v>105</v>
      </c>
      <c r="B121" s="37" t="s">
        <v>185</v>
      </c>
      <c r="C121" s="163"/>
      <c r="D121" s="163"/>
      <c r="E121" s="164"/>
      <c r="F121" s="165"/>
      <c r="G121" s="131">
        <f t="shared" si="1"/>
        <v>0</v>
      </c>
      <c r="H121" s="165"/>
    </row>
    <row r="122" spans="1:8" s="58" customFormat="1" ht="27">
      <c r="A122" s="42">
        <v>106</v>
      </c>
      <c r="B122" s="37" t="s">
        <v>186</v>
      </c>
      <c r="C122" s="163"/>
      <c r="D122" s="163"/>
      <c r="E122" s="164"/>
      <c r="F122" s="165"/>
      <c r="G122" s="131">
        <f t="shared" si="1"/>
        <v>0</v>
      </c>
      <c r="H122" s="165"/>
    </row>
    <row r="123" spans="1:8" s="58" customFormat="1" ht="27">
      <c r="A123" s="42">
        <v>107</v>
      </c>
      <c r="B123" s="37" t="s">
        <v>187</v>
      </c>
      <c r="C123" s="163"/>
      <c r="D123" s="163"/>
      <c r="E123" s="164"/>
      <c r="F123" s="165"/>
      <c r="G123" s="131">
        <f t="shared" si="1"/>
        <v>0</v>
      </c>
      <c r="H123" s="165"/>
    </row>
    <row r="124" spans="1:8" s="58" customFormat="1" ht="13.5">
      <c r="A124" s="42">
        <v>108</v>
      </c>
      <c r="B124" s="37" t="s">
        <v>20</v>
      </c>
      <c r="C124" s="74"/>
      <c r="D124" s="74"/>
      <c r="E124" s="73"/>
      <c r="F124" s="165"/>
      <c r="G124" s="131">
        <f t="shared" si="1"/>
        <v>0</v>
      </c>
      <c r="H124" s="165"/>
    </row>
    <row r="125" spans="1:8" s="58" customFormat="1" ht="13.5">
      <c r="A125" s="42">
        <v>109</v>
      </c>
      <c r="B125" s="37" t="s">
        <v>188</v>
      </c>
      <c r="C125" s="163"/>
      <c r="D125" s="163"/>
      <c r="E125" s="164"/>
      <c r="F125" s="165"/>
      <c r="G125" s="131">
        <f t="shared" si="1"/>
        <v>0</v>
      </c>
      <c r="H125" s="165"/>
    </row>
    <row r="126" spans="1:8" s="58" customFormat="1" ht="13.5">
      <c r="A126" s="42">
        <v>110</v>
      </c>
      <c r="B126" s="37" t="s">
        <v>189</v>
      </c>
      <c r="C126" s="163"/>
      <c r="D126" s="163"/>
      <c r="E126" s="164"/>
      <c r="F126" s="165"/>
      <c r="G126" s="131">
        <f t="shared" si="1"/>
        <v>0</v>
      </c>
      <c r="H126" s="165"/>
    </row>
    <row r="127" spans="1:8" s="58" customFormat="1" ht="27">
      <c r="A127" s="42">
        <v>111</v>
      </c>
      <c r="B127" s="37" t="s">
        <v>190</v>
      </c>
      <c r="C127" s="163"/>
      <c r="D127" s="163"/>
      <c r="E127" s="164"/>
      <c r="F127" s="165"/>
      <c r="G127" s="131">
        <f t="shared" si="1"/>
        <v>0</v>
      </c>
      <c r="H127" s="165"/>
    </row>
    <row r="128" spans="1:8" s="58" customFormat="1" ht="13.5">
      <c r="A128" s="42">
        <v>112</v>
      </c>
      <c r="B128" s="37" t="s">
        <v>191</v>
      </c>
      <c r="C128" s="163"/>
      <c r="D128" s="163"/>
      <c r="E128" s="164"/>
      <c r="F128" s="165"/>
      <c r="G128" s="131">
        <f t="shared" si="1"/>
        <v>0</v>
      </c>
      <c r="H128" s="165"/>
    </row>
    <row r="129" spans="1:8" s="58" customFormat="1" ht="27">
      <c r="A129" s="42">
        <v>113</v>
      </c>
      <c r="B129" s="37" t="s">
        <v>192</v>
      </c>
      <c r="C129" s="163"/>
      <c r="D129" s="163"/>
      <c r="E129" s="164"/>
      <c r="F129" s="165"/>
      <c r="G129" s="131">
        <f t="shared" si="1"/>
        <v>0</v>
      </c>
      <c r="H129" s="165"/>
    </row>
    <row r="130" spans="1:8" s="58" customFormat="1" ht="13.5">
      <c r="A130" s="42">
        <v>114</v>
      </c>
      <c r="B130" s="37" t="s">
        <v>193</v>
      </c>
      <c r="C130" s="163"/>
      <c r="D130" s="163"/>
      <c r="E130" s="164"/>
      <c r="F130" s="165"/>
      <c r="G130" s="131">
        <f t="shared" si="1"/>
        <v>0</v>
      </c>
      <c r="H130" s="165"/>
    </row>
    <row r="131" spans="1:8" s="58" customFormat="1" ht="27">
      <c r="A131" s="42">
        <v>115</v>
      </c>
      <c r="B131" s="37" t="s">
        <v>194</v>
      </c>
      <c r="C131" s="163"/>
      <c r="D131" s="163"/>
      <c r="E131" s="164"/>
      <c r="F131" s="165"/>
      <c r="G131" s="131">
        <f t="shared" si="1"/>
        <v>0</v>
      </c>
      <c r="H131" s="165"/>
    </row>
    <row r="132" spans="1:8" s="58" customFormat="1" ht="13.5">
      <c r="A132" s="42">
        <v>116</v>
      </c>
      <c r="B132" s="37" t="s">
        <v>195</v>
      </c>
      <c r="C132" s="163"/>
      <c r="D132" s="163"/>
      <c r="E132" s="164"/>
      <c r="F132" s="165"/>
      <c r="G132" s="131">
        <f t="shared" si="1"/>
        <v>0</v>
      </c>
      <c r="H132" s="165"/>
    </row>
    <row r="133" spans="1:8" s="58" customFormat="1" ht="27">
      <c r="A133" s="42">
        <v>117</v>
      </c>
      <c r="B133" s="37" t="s">
        <v>196</v>
      </c>
      <c r="C133" s="163"/>
      <c r="D133" s="163"/>
      <c r="E133" s="164"/>
      <c r="F133" s="165"/>
      <c r="G133" s="131">
        <f t="shared" si="1"/>
        <v>0</v>
      </c>
      <c r="H133" s="165"/>
    </row>
    <row r="134" spans="1:8" s="58" customFormat="1" ht="13.5">
      <c r="A134" s="42">
        <v>118</v>
      </c>
      <c r="B134" s="39" t="s">
        <v>197</v>
      </c>
      <c r="C134" s="162"/>
      <c r="D134" s="162"/>
      <c r="E134" s="169"/>
      <c r="F134" s="165"/>
      <c r="G134" s="133">
        <f t="shared" si="1"/>
        <v>0</v>
      </c>
      <c r="H134" s="170"/>
    </row>
    <row r="135" spans="1:8" s="58" customFormat="1" ht="27">
      <c r="A135" s="42">
        <v>119</v>
      </c>
      <c r="B135" s="39" t="s">
        <v>198</v>
      </c>
      <c r="C135" s="162"/>
      <c r="D135" s="162"/>
      <c r="E135" s="169"/>
      <c r="F135" s="100"/>
      <c r="G135" s="133">
        <f t="shared" si="1"/>
        <v>0</v>
      </c>
      <c r="H135" s="170"/>
    </row>
    <row r="136" spans="1:8" s="27" customFormat="1" ht="14.25">
      <c r="A136" s="35"/>
      <c r="B136" s="36" t="s">
        <v>199</v>
      </c>
      <c r="C136" s="70"/>
      <c r="D136" s="70"/>
      <c r="E136" s="70"/>
      <c r="F136" s="99"/>
      <c r="G136" s="132"/>
      <c r="H136" s="99"/>
    </row>
    <row r="137" spans="1:8" s="58" customFormat="1" ht="13.5">
      <c r="A137" s="42">
        <v>120</v>
      </c>
      <c r="B137" s="37" t="s">
        <v>200</v>
      </c>
      <c r="C137" s="163"/>
      <c r="D137" s="163"/>
      <c r="E137" s="164"/>
      <c r="F137" s="165"/>
      <c r="G137" s="131">
        <f t="shared" si="1"/>
        <v>0</v>
      </c>
      <c r="H137" s="165"/>
    </row>
    <row r="138" spans="1:8" s="58" customFormat="1" ht="13.5">
      <c r="A138" s="42">
        <v>121</v>
      </c>
      <c r="B138" s="37" t="s">
        <v>201</v>
      </c>
      <c r="C138" s="163"/>
      <c r="D138" s="163"/>
      <c r="E138" s="164"/>
      <c r="F138" s="165"/>
      <c r="G138" s="131">
        <f t="shared" si="1"/>
        <v>0</v>
      </c>
      <c r="H138" s="165"/>
    </row>
    <row r="139" spans="1:8" s="58" customFormat="1" ht="27">
      <c r="A139" s="42">
        <v>122</v>
      </c>
      <c r="B139" s="37" t="s">
        <v>202</v>
      </c>
      <c r="C139" s="163"/>
      <c r="D139" s="163"/>
      <c r="E139" s="164"/>
      <c r="F139" s="165"/>
      <c r="G139" s="131">
        <f t="shared" si="1"/>
        <v>0</v>
      </c>
      <c r="H139" s="165"/>
    </row>
    <row r="140" spans="1:8" s="58" customFormat="1" ht="27">
      <c r="A140" s="42">
        <v>123</v>
      </c>
      <c r="B140" s="37" t="s">
        <v>203</v>
      </c>
      <c r="C140" s="163"/>
      <c r="D140" s="163"/>
      <c r="E140" s="164"/>
      <c r="F140" s="165"/>
      <c r="G140" s="131">
        <f t="shared" si="1"/>
        <v>0</v>
      </c>
      <c r="H140" s="165"/>
    </row>
    <row r="141" spans="1:8" s="58" customFormat="1" ht="27">
      <c r="A141" s="42">
        <v>124</v>
      </c>
      <c r="B141" s="37" t="s">
        <v>204</v>
      </c>
      <c r="C141" s="163"/>
      <c r="D141" s="163"/>
      <c r="E141" s="164"/>
      <c r="F141" s="165"/>
      <c r="G141" s="131">
        <f t="shared" si="1"/>
        <v>0</v>
      </c>
      <c r="H141" s="165"/>
    </row>
    <row r="142" spans="1:8" s="58" customFormat="1" ht="13.5">
      <c r="A142" s="42">
        <v>125</v>
      </c>
      <c r="B142" s="37" t="s">
        <v>205</v>
      </c>
      <c r="C142" s="163"/>
      <c r="D142" s="163"/>
      <c r="E142" s="164"/>
      <c r="F142" s="165"/>
      <c r="G142" s="131">
        <f t="shared" ref="G142:G205" si="2">+F142+E142+D142+C142</f>
        <v>0</v>
      </c>
      <c r="H142" s="165"/>
    </row>
    <row r="143" spans="1:8" s="58" customFormat="1" ht="13.5">
      <c r="A143" s="42">
        <v>126</v>
      </c>
      <c r="B143" s="37" t="s">
        <v>206</v>
      </c>
      <c r="C143" s="163"/>
      <c r="D143" s="163"/>
      <c r="E143" s="164"/>
      <c r="F143" s="165"/>
      <c r="G143" s="131">
        <f t="shared" si="2"/>
        <v>0</v>
      </c>
      <c r="H143" s="165"/>
    </row>
    <row r="144" spans="1:8" s="58" customFormat="1" ht="13.5">
      <c r="A144" s="42">
        <v>127</v>
      </c>
      <c r="B144" s="37" t="s">
        <v>207</v>
      </c>
      <c r="C144" s="163"/>
      <c r="D144" s="163"/>
      <c r="E144" s="164"/>
      <c r="F144" s="165"/>
      <c r="G144" s="131">
        <f t="shared" si="2"/>
        <v>0</v>
      </c>
      <c r="H144" s="165"/>
    </row>
    <row r="145" spans="1:8" s="58" customFormat="1" ht="13.5">
      <c r="A145" s="42">
        <v>128</v>
      </c>
      <c r="B145" s="37" t="s">
        <v>208</v>
      </c>
      <c r="C145" s="163"/>
      <c r="D145" s="163"/>
      <c r="E145" s="164"/>
      <c r="F145" s="165"/>
      <c r="G145" s="131">
        <f t="shared" si="2"/>
        <v>0</v>
      </c>
      <c r="H145" s="165"/>
    </row>
    <row r="146" spans="1:8" s="58" customFormat="1" ht="13.5">
      <c r="A146" s="42">
        <v>129</v>
      </c>
      <c r="B146" s="37" t="s">
        <v>209</v>
      </c>
      <c r="C146" s="163"/>
      <c r="D146" s="163"/>
      <c r="E146" s="164"/>
      <c r="F146" s="165"/>
      <c r="G146" s="131">
        <f t="shared" si="2"/>
        <v>0</v>
      </c>
      <c r="H146" s="165"/>
    </row>
    <row r="147" spans="1:8" s="58" customFormat="1" ht="27">
      <c r="A147" s="42">
        <v>130</v>
      </c>
      <c r="B147" s="37" t="s">
        <v>210</v>
      </c>
      <c r="C147" s="171"/>
      <c r="D147" s="163"/>
      <c r="E147" s="164"/>
      <c r="F147" s="165"/>
      <c r="G147" s="131">
        <f t="shared" si="2"/>
        <v>0</v>
      </c>
      <c r="H147" s="165"/>
    </row>
    <row r="148" spans="1:8" s="58" customFormat="1" ht="13.5">
      <c r="A148" s="42">
        <v>131</v>
      </c>
      <c r="B148" s="39" t="s">
        <v>211</v>
      </c>
      <c r="C148" s="162"/>
      <c r="D148" s="163"/>
      <c r="E148" s="164"/>
      <c r="F148" s="165"/>
      <c r="G148" s="131">
        <f t="shared" si="2"/>
        <v>0</v>
      </c>
      <c r="H148" s="165"/>
    </row>
    <row r="149" spans="1:8" s="58" customFormat="1" ht="27">
      <c r="A149" s="42">
        <v>132</v>
      </c>
      <c r="B149" s="39" t="s">
        <v>212</v>
      </c>
      <c r="C149" s="77"/>
      <c r="D149" s="74"/>
      <c r="E149" s="164"/>
      <c r="F149" s="100"/>
      <c r="G149" s="131">
        <f t="shared" si="2"/>
        <v>0</v>
      </c>
      <c r="H149" s="165"/>
    </row>
    <row r="150" spans="1:8" s="58" customFormat="1" ht="27">
      <c r="A150" s="42">
        <v>133</v>
      </c>
      <c r="B150" s="39" t="s">
        <v>213</v>
      </c>
      <c r="C150" s="77"/>
      <c r="D150" s="74"/>
      <c r="E150" s="164"/>
      <c r="F150" s="100"/>
      <c r="G150" s="131">
        <f t="shared" si="2"/>
        <v>0</v>
      </c>
      <c r="H150" s="165"/>
    </row>
    <row r="151" spans="1:8" s="58" customFormat="1" ht="27">
      <c r="A151" s="42">
        <v>134</v>
      </c>
      <c r="B151" s="39" t="s">
        <v>214</v>
      </c>
      <c r="C151" s="77"/>
      <c r="D151" s="74"/>
      <c r="E151" s="164"/>
      <c r="F151" s="100"/>
      <c r="G151" s="131">
        <f t="shared" si="2"/>
        <v>0</v>
      </c>
      <c r="H151" s="165"/>
    </row>
    <row r="152" spans="1:8" s="27" customFormat="1" ht="14.25">
      <c r="A152" s="35"/>
      <c r="B152" s="36" t="s">
        <v>215</v>
      </c>
      <c r="C152" s="70"/>
      <c r="D152" s="70"/>
      <c r="E152" s="70"/>
      <c r="F152" s="99"/>
      <c r="G152" s="132"/>
      <c r="H152" s="99"/>
    </row>
    <row r="153" spans="1:8" s="58" customFormat="1" ht="13.5">
      <c r="A153" s="42">
        <v>135</v>
      </c>
      <c r="B153" s="37" t="s">
        <v>216</v>
      </c>
      <c r="C153" s="163"/>
      <c r="D153" s="163"/>
      <c r="E153" s="164"/>
      <c r="F153" s="165"/>
      <c r="G153" s="131">
        <f t="shared" si="2"/>
        <v>0</v>
      </c>
      <c r="H153" s="165"/>
    </row>
    <row r="154" spans="1:8" s="58" customFormat="1" ht="40.5">
      <c r="A154" s="42">
        <v>136</v>
      </c>
      <c r="B154" s="37" t="s">
        <v>217</v>
      </c>
      <c r="C154" s="163"/>
      <c r="D154" s="163"/>
      <c r="E154" s="164"/>
      <c r="F154" s="165"/>
      <c r="G154" s="131">
        <f t="shared" si="2"/>
        <v>0</v>
      </c>
      <c r="H154" s="165"/>
    </row>
    <row r="155" spans="1:8" s="58" customFormat="1" ht="13.5">
      <c r="A155" s="42">
        <v>137</v>
      </c>
      <c r="B155" s="37" t="s">
        <v>218</v>
      </c>
      <c r="C155" s="163"/>
      <c r="D155" s="163"/>
      <c r="E155" s="164"/>
      <c r="F155" s="165"/>
      <c r="G155" s="131">
        <f t="shared" si="2"/>
        <v>0</v>
      </c>
      <c r="H155" s="165"/>
    </row>
    <row r="156" spans="1:8" s="58" customFormat="1" ht="27">
      <c r="A156" s="42">
        <v>138</v>
      </c>
      <c r="B156" s="37" t="s">
        <v>219</v>
      </c>
      <c r="C156" s="163"/>
      <c r="D156" s="163"/>
      <c r="E156" s="164"/>
      <c r="F156" s="165"/>
      <c r="G156" s="131">
        <f t="shared" si="2"/>
        <v>0</v>
      </c>
      <c r="H156" s="165"/>
    </row>
    <row r="157" spans="1:8" s="58" customFormat="1" ht="13.5">
      <c r="A157" s="42">
        <v>139</v>
      </c>
      <c r="B157" s="37" t="s">
        <v>220</v>
      </c>
      <c r="C157" s="163"/>
      <c r="D157" s="163"/>
      <c r="E157" s="164"/>
      <c r="F157" s="165"/>
      <c r="G157" s="131">
        <f t="shared" si="2"/>
        <v>0</v>
      </c>
      <c r="H157" s="165"/>
    </row>
    <row r="158" spans="1:8" s="58" customFormat="1" ht="27">
      <c r="A158" s="42">
        <v>140</v>
      </c>
      <c r="B158" s="37" t="s">
        <v>221</v>
      </c>
      <c r="C158" s="163"/>
      <c r="D158" s="163"/>
      <c r="E158" s="164"/>
      <c r="F158" s="172"/>
      <c r="G158" s="131">
        <f t="shared" si="2"/>
        <v>0</v>
      </c>
      <c r="H158" s="165"/>
    </row>
    <row r="159" spans="1:8" s="58" customFormat="1" ht="13.5">
      <c r="A159" s="42">
        <v>141</v>
      </c>
      <c r="B159" s="37" t="s">
        <v>222</v>
      </c>
      <c r="C159" s="163"/>
      <c r="D159" s="163"/>
      <c r="E159" s="164"/>
      <c r="F159" s="172"/>
      <c r="G159" s="131">
        <f t="shared" si="2"/>
        <v>0</v>
      </c>
      <c r="H159" s="165"/>
    </row>
    <row r="160" spans="1:8" s="58" customFormat="1" ht="27">
      <c r="A160" s="42">
        <v>142</v>
      </c>
      <c r="B160" s="37" t="s">
        <v>223</v>
      </c>
      <c r="C160" s="163"/>
      <c r="D160" s="163"/>
      <c r="E160" s="169"/>
      <c r="F160" s="172"/>
      <c r="G160" s="133">
        <f t="shared" si="2"/>
        <v>0</v>
      </c>
      <c r="H160" s="170"/>
    </row>
    <row r="161" spans="1:8" s="58" customFormat="1" ht="13.5">
      <c r="A161" s="42">
        <v>143</v>
      </c>
      <c r="B161" s="37" t="s">
        <v>224</v>
      </c>
      <c r="C161" s="163"/>
      <c r="D161" s="163"/>
      <c r="E161" s="164"/>
      <c r="F161" s="165"/>
      <c r="G161" s="131">
        <f t="shared" si="2"/>
        <v>0</v>
      </c>
      <c r="H161" s="165"/>
    </row>
    <row r="162" spans="1:8" s="58" customFormat="1" ht="27">
      <c r="A162" s="42">
        <v>144</v>
      </c>
      <c r="B162" s="37" t="s">
        <v>225</v>
      </c>
      <c r="C162" s="163"/>
      <c r="D162" s="163"/>
      <c r="E162" s="164"/>
      <c r="F162" s="165"/>
      <c r="G162" s="131">
        <f t="shared" si="2"/>
        <v>0</v>
      </c>
      <c r="H162" s="165"/>
    </row>
    <row r="163" spans="1:8" s="58" customFormat="1" ht="13.5">
      <c r="A163" s="42">
        <v>145</v>
      </c>
      <c r="B163" s="37" t="s">
        <v>226</v>
      </c>
      <c r="C163" s="163"/>
      <c r="D163" s="163"/>
      <c r="E163" s="164"/>
      <c r="F163" s="165"/>
      <c r="G163" s="131">
        <f t="shared" si="2"/>
        <v>0</v>
      </c>
      <c r="H163" s="165"/>
    </row>
    <row r="164" spans="1:8" s="58" customFormat="1" ht="27">
      <c r="A164" s="42">
        <v>146</v>
      </c>
      <c r="B164" s="37" t="s">
        <v>227</v>
      </c>
      <c r="C164" s="163"/>
      <c r="D164" s="163"/>
      <c r="E164" s="164"/>
      <c r="F164" s="165"/>
      <c r="G164" s="131">
        <f t="shared" si="2"/>
        <v>0</v>
      </c>
      <c r="H164" s="165"/>
    </row>
    <row r="165" spans="1:8" s="58" customFormat="1" ht="27">
      <c r="A165" s="42">
        <v>147</v>
      </c>
      <c r="B165" s="37" t="s">
        <v>228</v>
      </c>
      <c r="C165" s="163"/>
      <c r="D165" s="163"/>
      <c r="E165" s="164"/>
      <c r="F165" s="165"/>
      <c r="G165" s="131">
        <f t="shared" si="2"/>
        <v>0</v>
      </c>
      <c r="H165" s="165"/>
    </row>
    <row r="166" spans="1:8" s="58" customFormat="1" ht="13.5">
      <c r="A166" s="42">
        <v>148</v>
      </c>
      <c r="B166" s="37" t="s">
        <v>229</v>
      </c>
      <c r="C166" s="163"/>
      <c r="D166" s="163"/>
      <c r="E166" s="164"/>
      <c r="F166" s="165"/>
      <c r="G166" s="131">
        <f t="shared" si="2"/>
        <v>0</v>
      </c>
      <c r="H166" s="165"/>
    </row>
    <row r="167" spans="1:8" s="58" customFormat="1" ht="27">
      <c r="A167" s="42">
        <v>149</v>
      </c>
      <c r="B167" s="37" t="s">
        <v>230</v>
      </c>
      <c r="C167" s="74"/>
      <c r="D167" s="74"/>
      <c r="E167" s="73"/>
      <c r="F167" s="165"/>
      <c r="G167" s="131">
        <f t="shared" si="2"/>
        <v>0</v>
      </c>
      <c r="H167" s="165"/>
    </row>
    <row r="168" spans="1:8" s="58" customFormat="1" ht="13.5">
      <c r="A168" s="42">
        <v>150</v>
      </c>
      <c r="B168" s="37" t="s">
        <v>231</v>
      </c>
      <c r="C168" s="163"/>
      <c r="D168" s="163"/>
      <c r="E168" s="73"/>
      <c r="F168" s="165"/>
      <c r="G168" s="131">
        <f t="shared" si="2"/>
        <v>0</v>
      </c>
      <c r="H168" s="165"/>
    </row>
    <row r="169" spans="1:8" s="58" customFormat="1" ht="27">
      <c r="A169" s="42">
        <v>151</v>
      </c>
      <c r="B169" s="39" t="s">
        <v>232</v>
      </c>
      <c r="C169" s="162"/>
      <c r="D169" s="162"/>
      <c r="E169" s="169"/>
      <c r="F169" s="165"/>
      <c r="G169" s="133">
        <f t="shared" si="2"/>
        <v>0</v>
      </c>
      <c r="H169" s="170"/>
    </row>
    <row r="170" spans="1:8" s="27" customFormat="1" ht="14.25">
      <c r="A170" s="35"/>
      <c r="B170" s="36" t="s">
        <v>233</v>
      </c>
      <c r="C170" s="70"/>
      <c r="D170" s="70"/>
      <c r="E170" s="70"/>
      <c r="F170" s="99"/>
      <c r="G170" s="132"/>
      <c r="H170" s="99"/>
    </row>
    <row r="171" spans="1:8" s="58" customFormat="1" ht="13.5">
      <c r="A171" s="42">
        <v>152</v>
      </c>
      <c r="B171" s="37" t="s">
        <v>234</v>
      </c>
      <c r="C171" s="163"/>
      <c r="D171" s="163"/>
      <c r="E171" s="164"/>
      <c r="F171" s="165"/>
      <c r="G171" s="131">
        <f t="shared" si="2"/>
        <v>0</v>
      </c>
      <c r="H171" s="165"/>
    </row>
    <row r="172" spans="1:8" s="58" customFormat="1" ht="13.5">
      <c r="A172" s="42">
        <v>153</v>
      </c>
      <c r="B172" s="37" t="s">
        <v>235</v>
      </c>
      <c r="C172" s="163"/>
      <c r="D172" s="163"/>
      <c r="E172" s="164"/>
      <c r="F172" s="165"/>
      <c r="G172" s="131">
        <f t="shared" si="2"/>
        <v>0</v>
      </c>
      <c r="H172" s="165"/>
    </row>
    <row r="173" spans="1:8" s="58" customFormat="1" ht="13.5">
      <c r="A173" s="42">
        <v>154</v>
      </c>
      <c r="B173" s="37" t="s">
        <v>236</v>
      </c>
      <c r="C173" s="163"/>
      <c r="D173" s="163"/>
      <c r="E173" s="164"/>
      <c r="F173" s="165"/>
      <c r="G173" s="131">
        <f t="shared" si="2"/>
        <v>0</v>
      </c>
      <c r="H173" s="165"/>
    </row>
    <row r="174" spans="1:8" s="58" customFormat="1" ht="13.5">
      <c r="A174" s="42">
        <v>155</v>
      </c>
      <c r="B174" s="37" t="s">
        <v>237</v>
      </c>
      <c r="C174" s="163"/>
      <c r="D174" s="163"/>
      <c r="E174" s="164"/>
      <c r="F174" s="165"/>
      <c r="G174" s="131">
        <f t="shared" si="2"/>
        <v>0</v>
      </c>
      <c r="H174" s="165"/>
    </row>
    <row r="175" spans="1:8" s="58" customFormat="1" ht="13.5">
      <c r="A175" s="42">
        <v>156</v>
      </c>
      <c r="B175" s="37" t="s">
        <v>238</v>
      </c>
      <c r="C175" s="163"/>
      <c r="D175" s="163"/>
      <c r="E175" s="164"/>
      <c r="F175" s="165"/>
      <c r="G175" s="131">
        <f t="shared" si="2"/>
        <v>0</v>
      </c>
      <c r="H175" s="165"/>
    </row>
    <row r="176" spans="1:8" s="58" customFormat="1" ht="13.5">
      <c r="A176" s="42">
        <v>157</v>
      </c>
      <c r="B176" s="37" t="s">
        <v>239</v>
      </c>
      <c r="C176" s="74"/>
      <c r="D176" s="74"/>
      <c r="E176" s="164"/>
      <c r="F176" s="100"/>
      <c r="G176" s="131">
        <f t="shared" si="2"/>
        <v>0</v>
      </c>
      <c r="H176" s="165"/>
    </row>
    <row r="177" spans="1:8" s="58" customFormat="1" ht="13.5">
      <c r="A177" s="42">
        <v>158</v>
      </c>
      <c r="B177" s="37" t="s">
        <v>240</v>
      </c>
      <c r="C177" s="74"/>
      <c r="D177" s="74"/>
      <c r="E177" s="164"/>
      <c r="F177" s="100"/>
      <c r="G177" s="131">
        <f t="shared" si="2"/>
        <v>0</v>
      </c>
      <c r="H177" s="165"/>
    </row>
    <row r="178" spans="1:8" s="58" customFormat="1" ht="13.5">
      <c r="A178" s="42">
        <v>159</v>
      </c>
      <c r="B178" s="37" t="s">
        <v>241</v>
      </c>
      <c r="C178" s="163"/>
      <c r="D178" s="163"/>
      <c r="E178" s="73"/>
      <c r="F178" s="165"/>
      <c r="G178" s="131">
        <f t="shared" si="2"/>
        <v>0</v>
      </c>
      <c r="H178" s="165"/>
    </row>
    <row r="179" spans="1:8" s="58" customFormat="1" ht="13.5">
      <c r="A179" s="42">
        <v>160</v>
      </c>
      <c r="B179" s="37" t="s">
        <v>242</v>
      </c>
      <c r="C179" s="163"/>
      <c r="D179" s="163"/>
      <c r="E179" s="73"/>
      <c r="F179" s="165"/>
      <c r="G179" s="131">
        <f t="shared" si="2"/>
        <v>0</v>
      </c>
      <c r="H179" s="165"/>
    </row>
    <row r="180" spans="1:8" s="58" customFormat="1" ht="13.5">
      <c r="A180" s="42">
        <v>161</v>
      </c>
      <c r="B180" s="37" t="s">
        <v>243</v>
      </c>
      <c r="C180" s="163"/>
      <c r="D180" s="163"/>
      <c r="E180" s="73"/>
      <c r="F180" s="165"/>
      <c r="G180" s="131">
        <f t="shared" si="2"/>
        <v>0</v>
      </c>
      <c r="H180" s="165"/>
    </row>
    <row r="181" spans="1:8" s="58" customFormat="1" ht="13.5">
      <c r="A181" s="42">
        <v>162</v>
      </c>
      <c r="B181" s="37" t="s">
        <v>244</v>
      </c>
      <c r="C181" s="163"/>
      <c r="D181" s="163"/>
      <c r="E181" s="163"/>
      <c r="F181" s="165"/>
      <c r="G181" s="131">
        <f t="shared" si="2"/>
        <v>0</v>
      </c>
      <c r="H181" s="165"/>
    </row>
    <row r="182" spans="1:8" s="58" customFormat="1" ht="13.5">
      <c r="A182" s="42">
        <v>163</v>
      </c>
      <c r="B182" s="37" t="s">
        <v>245</v>
      </c>
      <c r="C182" s="163"/>
      <c r="D182" s="163"/>
      <c r="E182" s="73"/>
      <c r="F182" s="165"/>
      <c r="G182" s="131">
        <f t="shared" si="2"/>
        <v>0</v>
      </c>
      <c r="H182" s="165"/>
    </row>
    <row r="183" spans="1:8" s="58" customFormat="1" ht="13.5">
      <c r="A183" s="42">
        <v>164</v>
      </c>
      <c r="B183" s="37" t="s">
        <v>246</v>
      </c>
      <c r="C183" s="163"/>
      <c r="D183" s="163"/>
      <c r="E183" s="73"/>
      <c r="F183" s="165"/>
      <c r="G183" s="131">
        <f t="shared" si="2"/>
        <v>0</v>
      </c>
      <c r="H183" s="165"/>
    </row>
    <row r="184" spans="1:8" s="58" customFormat="1" ht="13.5">
      <c r="A184" s="42">
        <v>165</v>
      </c>
      <c r="B184" s="37" t="s">
        <v>247</v>
      </c>
      <c r="C184" s="163"/>
      <c r="D184" s="163"/>
      <c r="E184" s="73"/>
      <c r="F184" s="165"/>
      <c r="G184" s="131">
        <f t="shared" si="2"/>
        <v>0</v>
      </c>
      <c r="H184" s="165"/>
    </row>
    <row r="185" spans="1:8" s="58" customFormat="1" ht="13.5">
      <c r="A185" s="42">
        <v>166</v>
      </c>
      <c r="B185" s="37" t="s">
        <v>248</v>
      </c>
      <c r="C185" s="163"/>
      <c r="D185" s="163"/>
      <c r="E185" s="164"/>
      <c r="F185" s="165"/>
      <c r="G185" s="131">
        <f t="shared" si="2"/>
        <v>0</v>
      </c>
      <c r="H185" s="165"/>
    </row>
    <row r="186" spans="1:8" s="58" customFormat="1" ht="13.5">
      <c r="A186" s="42">
        <v>167</v>
      </c>
      <c r="B186" s="37" t="s">
        <v>249</v>
      </c>
      <c r="C186" s="163"/>
      <c r="D186" s="163"/>
      <c r="E186" s="73"/>
      <c r="F186" s="165"/>
      <c r="G186" s="131">
        <f t="shared" si="2"/>
        <v>0</v>
      </c>
      <c r="H186" s="165"/>
    </row>
    <row r="187" spans="1:8" s="58" customFormat="1" ht="13.5">
      <c r="A187" s="42">
        <v>168</v>
      </c>
      <c r="B187" s="37" t="s">
        <v>250</v>
      </c>
      <c r="C187" s="163"/>
      <c r="D187" s="163"/>
      <c r="E187" s="73"/>
      <c r="F187" s="165"/>
      <c r="G187" s="131">
        <f t="shared" si="2"/>
        <v>0</v>
      </c>
      <c r="H187" s="165"/>
    </row>
    <row r="188" spans="1:8" s="58" customFormat="1" ht="27">
      <c r="A188" s="42">
        <v>169</v>
      </c>
      <c r="B188" s="37" t="s">
        <v>251</v>
      </c>
      <c r="C188" s="74"/>
      <c r="D188" s="74"/>
      <c r="E188" s="73"/>
      <c r="F188" s="165"/>
      <c r="G188" s="131">
        <f t="shared" si="2"/>
        <v>0</v>
      </c>
      <c r="H188" s="165"/>
    </row>
    <row r="189" spans="1:8" s="58" customFormat="1" ht="13.5">
      <c r="A189" s="42">
        <v>170</v>
      </c>
      <c r="B189" s="37" t="s">
        <v>252</v>
      </c>
      <c r="C189" s="163"/>
      <c r="D189" s="163"/>
      <c r="E189" s="73"/>
      <c r="F189" s="165"/>
      <c r="G189" s="131">
        <f t="shared" si="2"/>
        <v>0</v>
      </c>
      <c r="H189" s="165"/>
    </row>
    <row r="190" spans="1:8" s="58" customFormat="1" ht="13.5">
      <c r="A190" s="42">
        <v>171</v>
      </c>
      <c r="B190" s="37" t="s">
        <v>253</v>
      </c>
      <c r="C190" s="163"/>
      <c r="D190" s="163"/>
      <c r="E190" s="73"/>
      <c r="F190" s="165"/>
      <c r="G190" s="131">
        <f t="shared" si="2"/>
        <v>0</v>
      </c>
      <c r="H190" s="165"/>
    </row>
    <row r="191" spans="1:8" s="58" customFormat="1" ht="13.5">
      <c r="A191" s="42">
        <v>172</v>
      </c>
      <c r="B191" s="37" t="s">
        <v>254</v>
      </c>
      <c r="C191" s="74"/>
      <c r="D191" s="74"/>
      <c r="E191" s="164"/>
      <c r="F191" s="100"/>
      <c r="G191" s="131">
        <f t="shared" si="2"/>
        <v>0</v>
      </c>
      <c r="H191" s="165"/>
    </row>
    <row r="192" spans="1:8" s="58" customFormat="1" ht="13.5">
      <c r="A192" s="42">
        <v>173</v>
      </c>
      <c r="B192" s="37" t="s">
        <v>255</v>
      </c>
      <c r="C192" s="74"/>
      <c r="D192" s="74"/>
      <c r="E192" s="164"/>
      <c r="F192" s="100"/>
      <c r="G192" s="131">
        <f t="shared" si="2"/>
        <v>0</v>
      </c>
      <c r="H192" s="165"/>
    </row>
    <row r="193" spans="1:8" s="58" customFormat="1" ht="13.5">
      <c r="A193" s="42">
        <v>174</v>
      </c>
      <c r="B193" s="39" t="s">
        <v>256</v>
      </c>
      <c r="C193" s="77"/>
      <c r="D193" s="74"/>
      <c r="E193" s="164"/>
      <c r="F193" s="100"/>
      <c r="G193" s="131">
        <f t="shared" si="2"/>
        <v>0</v>
      </c>
      <c r="H193" s="165"/>
    </row>
    <row r="194" spans="1:8" s="58" customFormat="1" ht="13.5">
      <c r="A194" s="42">
        <v>175</v>
      </c>
      <c r="B194" s="39" t="s">
        <v>257</v>
      </c>
      <c r="C194" s="77"/>
      <c r="D194" s="74"/>
      <c r="E194" s="164"/>
      <c r="F194" s="100"/>
      <c r="G194" s="131">
        <f t="shared" si="2"/>
        <v>0</v>
      </c>
      <c r="H194" s="165"/>
    </row>
    <row r="195" spans="1:8" s="58" customFormat="1" ht="27">
      <c r="A195" s="42">
        <v>176</v>
      </c>
      <c r="B195" s="39" t="s">
        <v>258</v>
      </c>
      <c r="C195" s="162"/>
      <c r="D195" s="162"/>
      <c r="E195" s="169"/>
      <c r="F195" s="165"/>
      <c r="G195" s="131">
        <f t="shared" si="2"/>
        <v>0</v>
      </c>
      <c r="H195" s="165"/>
    </row>
    <row r="196" spans="1:8" s="27" customFormat="1" ht="14.25">
      <c r="A196" s="35"/>
      <c r="B196" s="36" t="s">
        <v>259</v>
      </c>
      <c r="C196" s="70"/>
      <c r="D196" s="70"/>
      <c r="E196" s="70"/>
      <c r="F196" s="99"/>
      <c r="G196" s="132"/>
      <c r="H196" s="99"/>
    </row>
    <row r="197" spans="1:8" s="58" customFormat="1" ht="13.5">
      <c r="A197" s="42">
        <v>177</v>
      </c>
      <c r="B197" s="41" t="s">
        <v>260</v>
      </c>
      <c r="C197" s="163"/>
      <c r="D197" s="163"/>
      <c r="E197" s="164"/>
      <c r="F197" s="165"/>
      <c r="G197" s="131">
        <f t="shared" si="2"/>
        <v>0</v>
      </c>
      <c r="H197" s="165"/>
    </row>
    <row r="198" spans="1:8" s="58" customFormat="1" ht="13.5">
      <c r="A198" s="42">
        <v>178</v>
      </c>
      <c r="B198" s="41" t="s">
        <v>261</v>
      </c>
      <c r="C198" s="163"/>
      <c r="D198" s="163"/>
      <c r="E198" s="164"/>
      <c r="F198" s="165"/>
      <c r="G198" s="131">
        <f t="shared" si="2"/>
        <v>0</v>
      </c>
      <c r="H198" s="165"/>
    </row>
    <row r="199" spans="1:8" s="58" customFormat="1" ht="13.5">
      <c r="A199" s="42">
        <v>179</v>
      </c>
      <c r="B199" s="37" t="s">
        <v>262</v>
      </c>
      <c r="C199" s="163"/>
      <c r="D199" s="163"/>
      <c r="E199" s="73"/>
      <c r="F199" s="165"/>
      <c r="G199" s="131">
        <f t="shared" si="2"/>
        <v>0</v>
      </c>
      <c r="H199" s="165"/>
    </row>
    <row r="200" spans="1:8" s="58" customFormat="1" ht="27">
      <c r="A200" s="42">
        <v>180</v>
      </c>
      <c r="B200" s="37" t="s">
        <v>263</v>
      </c>
      <c r="C200" s="163"/>
      <c r="D200" s="163"/>
      <c r="E200" s="164"/>
      <c r="F200" s="165"/>
      <c r="G200" s="131">
        <f t="shared" si="2"/>
        <v>0</v>
      </c>
      <c r="H200" s="165"/>
    </row>
    <row r="201" spans="1:8" s="58" customFormat="1" ht="13.5">
      <c r="A201" s="42">
        <v>181</v>
      </c>
      <c r="B201" s="37" t="s">
        <v>264</v>
      </c>
      <c r="C201" s="163"/>
      <c r="D201" s="163"/>
      <c r="E201" s="164"/>
      <c r="F201" s="165"/>
      <c r="G201" s="131">
        <f t="shared" si="2"/>
        <v>0</v>
      </c>
      <c r="H201" s="165"/>
    </row>
    <row r="202" spans="1:8" s="58" customFormat="1" ht="13.5">
      <c r="A202" s="42">
        <v>182</v>
      </c>
      <c r="B202" s="37" t="s">
        <v>265</v>
      </c>
      <c r="C202" s="163"/>
      <c r="D202" s="163"/>
      <c r="E202" s="164"/>
      <c r="F202" s="165"/>
      <c r="G202" s="131">
        <f t="shared" si="2"/>
        <v>0</v>
      </c>
      <c r="H202" s="165"/>
    </row>
    <row r="203" spans="1:8" s="58" customFormat="1" ht="27">
      <c r="A203" s="42">
        <v>183</v>
      </c>
      <c r="B203" s="39" t="s">
        <v>266</v>
      </c>
      <c r="C203" s="162"/>
      <c r="D203" s="74"/>
      <c r="E203" s="76"/>
      <c r="F203" s="165"/>
      <c r="G203" s="131">
        <f t="shared" si="2"/>
        <v>0</v>
      </c>
      <c r="H203" s="165"/>
    </row>
    <row r="204" spans="1:8" s="58" customFormat="1" ht="27">
      <c r="A204" s="42">
        <v>184</v>
      </c>
      <c r="B204" s="39" t="s">
        <v>267</v>
      </c>
      <c r="C204" s="162"/>
      <c r="D204" s="163"/>
      <c r="E204" s="164"/>
      <c r="F204" s="165"/>
      <c r="G204" s="131">
        <f t="shared" si="2"/>
        <v>0</v>
      </c>
      <c r="H204" s="165"/>
    </row>
    <row r="205" spans="1:8" s="58" customFormat="1" ht="13.5">
      <c r="A205" s="42">
        <v>185</v>
      </c>
      <c r="B205" s="37" t="s">
        <v>268</v>
      </c>
      <c r="C205" s="163"/>
      <c r="D205" s="163"/>
      <c r="E205" s="73"/>
      <c r="F205" s="165"/>
      <c r="G205" s="131">
        <f t="shared" si="2"/>
        <v>0</v>
      </c>
      <c r="H205" s="165"/>
    </row>
    <row r="206" spans="1:8" s="58" customFormat="1" ht="13.5">
      <c r="A206" s="42">
        <v>186</v>
      </c>
      <c r="B206" s="37" t="s">
        <v>269</v>
      </c>
      <c r="C206" s="163"/>
      <c r="D206" s="163"/>
      <c r="E206" s="73"/>
      <c r="F206" s="165"/>
      <c r="G206" s="131">
        <f t="shared" ref="G206:G269" si="3">+F206+E206+D206+C206</f>
        <v>0</v>
      </c>
      <c r="H206" s="165"/>
    </row>
    <row r="207" spans="1:8" s="58" customFormat="1" ht="13.5">
      <c r="A207" s="42">
        <v>187</v>
      </c>
      <c r="B207" s="37" t="s">
        <v>270</v>
      </c>
      <c r="C207" s="163"/>
      <c r="D207" s="163"/>
      <c r="E207" s="73"/>
      <c r="F207" s="165"/>
      <c r="G207" s="131">
        <f t="shared" si="3"/>
        <v>0</v>
      </c>
      <c r="H207" s="165"/>
    </row>
    <row r="208" spans="1:8" s="58" customFormat="1" ht="13.5">
      <c r="A208" s="42">
        <v>188</v>
      </c>
      <c r="B208" s="39" t="s">
        <v>271</v>
      </c>
      <c r="C208" s="162"/>
      <c r="D208" s="163"/>
      <c r="E208" s="76"/>
      <c r="F208" s="165"/>
      <c r="G208" s="131">
        <f t="shared" si="3"/>
        <v>0</v>
      </c>
      <c r="H208" s="165"/>
    </row>
    <row r="209" spans="1:8" s="58" customFormat="1" ht="13.5">
      <c r="A209" s="42">
        <v>189</v>
      </c>
      <c r="B209" s="39" t="s">
        <v>272</v>
      </c>
      <c r="C209" s="162"/>
      <c r="D209" s="163"/>
      <c r="E209" s="73"/>
      <c r="F209" s="165"/>
      <c r="G209" s="131">
        <f t="shared" si="3"/>
        <v>0</v>
      </c>
      <c r="H209" s="165"/>
    </row>
    <row r="210" spans="1:8" s="27" customFormat="1" ht="14.25">
      <c r="A210" s="35"/>
      <c r="B210" s="36" t="s">
        <v>273</v>
      </c>
      <c r="C210" s="70"/>
      <c r="D210" s="70"/>
      <c r="E210" s="70"/>
      <c r="F210" s="99"/>
      <c r="G210" s="132"/>
      <c r="H210" s="99"/>
    </row>
    <row r="211" spans="1:8" s="58" customFormat="1" ht="13.5">
      <c r="A211" s="42">
        <v>190</v>
      </c>
      <c r="B211" s="37" t="s">
        <v>274</v>
      </c>
      <c r="C211" s="163"/>
      <c r="D211" s="163"/>
      <c r="E211" s="164"/>
      <c r="F211" s="165"/>
      <c r="G211" s="131">
        <f t="shared" si="3"/>
        <v>0</v>
      </c>
      <c r="H211" s="165"/>
    </row>
    <row r="212" spans="1:8" s="58" customFormat="1" ht="13.5">
      <c r="A212" s="42">
        <v>191</v>
      </c>
      <c r="B212" s="37" t="s">
        <v>275</v>
      </c>
      <c r="C212" s="163"/>
      <c r="D212" s="163"/>
      <c r="E212" s="164"/>
      <c r="F212" s="165"/>
      <c r="G212" s="131">
        <f t="shared" si="3"/>
        <v>0</v>
      </c>
      <c r="H212" s="165"/>
    </row>
    <row r="213" spans="1:8" s="58" customFormat="1" ht="13.5">
      <c r="A213" s="42">
        <v>192</v>
      </c>
      <c r="B213" s="37" t="s">
        <v>276</v>
      </c>
      <c r="C213" s="163"/>
      <c r="D213" s="163"/>
      <c r="E213" s="164"/>
      <c r="F213" s="165"/>
      <c r="G213" s="131">
        <f t="shared" si="3"/>
        <v>0</v>
      </c>
      <c r="H213" s="165"/>
    </row>
    <row r="214" spans="1:8" s="58" customFormat="1" ht="13.5">
      <c r="A214" s="42">
        <v>193</v>
      </c>
      <c r="B214" s="37" t="s">
        <v>277</v>
      </c>
      <c r="C214" s="163"/>
      <c r="D214" s="163"/>
      <c r="E214" s="164"/>
      <c r="F214" s="165"/>
      <c r="G214" s="131">
        <f t="shared" si="3"/>
        <v>0</v>
      </c>
      <c r="H214" s="165"/>
    </row>
    <row r="215" spans="1:8" s="58" customFormat="1" ht="13.5">
      <c r="A215" s="42">
        <v>194</v>
      </c>
      <c r="B215" s="37" t="s">
        <v>278</v>
      </c>
      <c r="C215" s="163"/>
      <c r="D215" s="163"/>
      <c r="E215" s="164"/>
      <c r="F215" s="165"/>
      <c r="G215" s="131">
        <f t="shared" si="3"/>
        <v>0</v>
      </c>
      <c r="H215" s="165"/>
    </row>
    <row r="216" spans="1:8" s="58" customFormat="1" ht="13.5">
      <c r="A216" s="42">
        <v>195</v>
      </c>
      <c r="B216" s="37" t="s">
        <v>279</v>
      </c>
      <c r="C216" s="163"/>
      <c r="D216" s="163"/>
      <c r="E216" s="73"/>
      <c r="F216" s="165"/>
      <c r="G216" s="131">
        <f t="shared" si="3"/>
        <v>0</v>
      </c>
      <c r="H216" s="165"/>
    </row>
    <row r="217" spans="1:8" s="58" customFormat="1" ht="13.5">
      <c r="A217" s="42">
        <v>196</v>
      </c>
      <c r="B217" s="37" t="s">
        <v>280</v>
      </c>
      <c r="C217" s="163"/>
      <c r="D217" s="163"/>
      <c r="E217" s="73"/>
      <c r="F217" s="165"/>
      <c r="G217" s="131">
        <f t="shared" si="3"/>
        <v>0</v>
      </c>
      <c r="H217" s="165"/>
    </row>
    <row r="218" spans="1:8" s="58" customFormat="1" ht="13.5">
      <c r="A218" s="42">
        <v>197</v>
      </c>
      <c r="B218" s="40" t="s">
        <v>43</v>
      </c>
      <c r="C218" s="163"/>
      <c r="D218" s="163"/>
      <c r="E218" s="164"/>
      <c r="F218" s="165"/>
      <c r="G218" s="131">
        <f t="shared" si="3"/>
        <v>0</v>
      </c>
      <c r="H218" s="165"/>
    </row>
    <row r="219" spans="1:8" s="58" customFormat="1" ht="13.5">
      <c r="A219" s="42">
        <v>198</v>
      </c>
      <c r="B219" s="37" t="s">
        <v>281</v>
      </c>
      <c r="C219" s="163"/>
      <c r="D219" s="163"/>
      <c r="E219" s="164"/>
      <c r="F219" s="165"/>
      <c r="G219" s="131">
        <f t="shared" si="3"/>
        <v>0</v>
      </c>
      <c r="H219" s="165"/>
    </row>
    <row r="220" spans="1:8" s="58" customFormat="1" ht="13.5">
      <c r="A220" s="42">
        <v>199</v>
      </c>
      <c r="B220" s="37" t="s">
        <v>282</v>
      </c>
      <c r="C220" s="163"/>
      <c r="D220" s="163"/>
      <c r="E220" s="164"/>
      <c r="F220" s="165"/>
      <c r="G220" s="131">
        <f t="shared" si="3"/>
        <v>0</v>
      </c>
      <c r="H220" s="165"/>
    </row>
    <row r="221" spans="1:8" s="58" customFormat="1" ht="13.5">
      <c r="A221" s="42">
        <v>200</v>
      </c>
      <c r="B221" s="37" t="s">
        <v>283</v>
      </c>
      <c r="C221" s="163"/>
      <c r="D221" s="163"/>
      <c r="E221" s="164"/>
      <c r="F221" s="165"/>
      <c r="G221" s="131">
        <f t="shared" si="3"/>
        <v>0</v>
      </c>
      <c r="H221" s="165"/>
    </row>
    <row r="222" spans="1:8" s="58" customFormat="1" ht="27">
      <c r="A222" s="42">
        <v>201</v>
      </c>
      <c r="B222" s="37" t="s">
        <v>284</v>
      </c>
      <c r="C222" s="163"/>
      <c r="D222" s="163"/>
      <c r="E222" s="164"/>
      <c r="F222" s="165"/>
      <c r="G222" s="131">
        <f t="shared" si="3"/>
        <v>0</v>
      </c>
      <c r="H222" s="165"/>
    </row>
    <row r="223" spans="1:8" s="58" customFormat="1" ht="13.5">
      <c r="A223" s="42">
        <v>202</v>
      </c>
      <c r="B223" s="39" t="s">
        <v>285</v>
      </c>
      <c r="C223" s="162"/>
      <c r="D223" s="162"/>
      <c r="E223" s="169"/>
      <c r="F223" s="165"/>
      <c r="G223" s="133">
        <f t="shared" si="3"/>
        <v>0</v>
      </c>
      <c r="H223" s="170"/>
    </row>
    <row r="224" spans="1:8" s="58" customFormat="1" ht="27">
      <c r="A224" s="42">
        <v>203</v>
      </c>
      <c r="B224" s="37" t="s">
        <v>286</v>
      </c>
      <c r="C224" s="163"/>
      <c r="D224" s="163"/>
      <c r="E224" s="163"/>
      <c r="F224" s="165"/>
      <c r="G224" s="135">
        <f t="shared" si="3"/>
        <v>0</v>
      </c>
      <c r="H224" s="165"/>
    </row>
    <row r="225" spans="1:8" s="58" customFormat="1" ht="13.5">
      <c r="A225" s="42">
        <v>204</v>
      </c>
      <c r="B225" s="37" t="s">
        <v>287</v>
      </c>
      <c r="C225" s="163"/>
      <c r="D225" s="163"/>
      <c r="E225" s="164"/>
      <c r="F225" s="165"/>
      <c r="G225" s="131">
        <f t="shared" si="3"/>
        <v>0</v>
      </c>
      <c r="H225" s="165"/>
    </row>
    <row r="226" spans="1:8" s="27" customFormat="1" ht="14.25">
      <c r="A226" s="35"/>
      <c r="B226" s="36" t="s">
        <v>288</v>
      </c>
      <c r="C226" s="70"/>
      <c r="D226" s="70"/>
      <c r="E226" s="70"/>
      <c r="F226" s="99"/>
      <c r="G226" s="132"/>
      <c r="H226" s="99"/>
    </row>
    <row r="227" spans="1:8" s="58" customFormat="1" ht="13.5">
      <c r="A227" s="42">
        <v>205</v>
      </c>
      <c r="B227" s="37" t="s">
        <v>289</v>
      </c>
      <c r="C227" s="163"/>
      <c r="D227" s="163"/>
      <c r="E227" s="164"/>
      <c r="F227" s="165"/>
      <c r="G227" s="131">
        <f t="shared" si="3"/>
        <v>0</v>
      </c>
      <c r="H227" s="165"/>
    </row>
    <row r="228" spans="1:8" s="58" customFormat="1" ht="13.5">
      <c r="A228" s="42">
        <v>206</v>
      </c>
      <c r="B228" s="37" t="s">
        <v>290</v>
      </c>
      <c r="C228" s="163"/>
      <c r="D228" s="163"/>
      <c r="E228" s="164"/>
      <c r="F228" s="165"/>
      <c r="G228" s="131">
        <f t="shared" si="3"/>
        <v>0</v>
      </c>
      <c r="H228" s="165"/>
    </row>
    <row r="229" spans="1:8" s="58" customFormat="1" ht="27">
      <c r="A229" s="42">
        <v>207</v>
      </c>
      <c r="B229" s="37" t="s">
        <v>291</v>
      </c>
      <c r="C229" s="163"/>
      <c r="D229" s="163"/>
      <c r="E229" s="164"/>
      <c r="F229" s="165"/>
      <c r="G229" s="131">
        <f t="shared" si="3"/>
        <v>0</v>
      </c>
      <c r="H229" s="165"/>
    </row>
    <row r="230" spans="1:8" s="58" customFormat="1" ht="13.5">
      <c r="A230" s="42">
        <v>208</v>
      </c>
      <c r="B230" s="37" t="s">
        <v>292</v>
      </c>
      <c r="C230" s="163"/>
      <c r="D230" s="163"/>
      <c r="E230" s="164"/>
      <c r="F230" s="165"/>
      <c r="G230" s="131">
        <f t="shared" si="3"/>
        <v>0</v>
      </c>
      <c r="H230" s="165"/>
    </row>
    <row r="231" spans="1:8" s="58" customFormat="1" ht="13.5">
      <c r="A231" s="42">
        <v>209</v>
      </c>
      <c r="B231" s="37" t="s">
        <v>22</v>
      </c>
      <c r="C231" s="163"/>
      <c r="D231" s="163"/>
      <c r="E231" s="164"/>
      <c r="F231" s="165"/>
      <c r="G231" s="131">
        <f t="shared" si="3"/>
        <v>0</v>
      </c>
      <c r="H231" s="165"/>
    </row>
    <row r="232" spans="1:8" s="58" customFormat="1" ht="27">
      <c r="A232" s="42">
        <v>210</v>
      </c>
      <c r="B232" s="37" t="s">
        <v>293</v>
      </c>
      <c r="C232" s="163"/>
      <c r="D232" s="163"/>
      <c r="E232" s="164"/>
      <c r="F232" s="165"/>
      <c r="G232" s="131">
        <f t="shared" si="3"/>
        <v>0</v>
      </c>
      <c r="H232" s="165"/>
    </row>
    <row r="233" spans="1:8" s="58" customFormat="1" ht="13.5">
      <c r="A233" s="42">
        <v>211</v>
      </c>
      <c r="B233" s="37" t="s">
        <v>294</v>
      </c>
      <c r="C233" s="163"/>
      <c r="D233" s="163"/>
      <c r="E233" s="164"/>
      <c r="F233" s="165"/>
      <c r="G233" s="131">
        <f t="shared" si="3"/>
        <v>0</v>
      </c>
      <c r="H233" s="165"/>
    </row>
    <row r="234" spans="1:8" s="58" customFormat="1" ht="13.5">
      <c r="A234" s="42">
        <v>212</v>
      </c>
      <c r="B234" s="37" t="s">
        <v>295</v>
      </c>
      <c r="C234" s="163"/>
      <c r="D234" s="163"/>
      <c r="E234" s="164"/>
      <c r="F234" s="165"/>
      <c r="G234" s="131">
        <f t="shared" si="3"/>
        <v>0</v>
      </c>
      <c r="H234" s="165"/>
    </row>
    <row r="235" spans="1:8" s="58" customFormat="1" ht="13.5">
      <c r="A235" s="42">
        <v>213</v>
      </c>
      <c r="B235" s="37" t="s">
        <v>296</v>
      </c>
      <c r="C235" s="163"/>
      <c r="D235" s="163"/>
      <c r="E235" s="164"/>
      <c r="F235" s="165"/>
      <c r="G235" s="131">
        <f t="shared" si="3"/>
        <v>0</v>
      </c>
      <c r="H235" s="165"/>
    </row>
    <row r="236" spans="1:8" s="58" customFormat="1" ht="13.5">
      <c r="A236" s="42">
        <v>214</v>
      </c>
      <c r="B236" s="37" t="s">
        <v>23</v>
      </c>
      <c r="C236" s="163"/>
      <c r="D236" s="163"/>
      <c r="E236" s="164"/>
      <c r="F236" s="165"/>
      <c r="G236" s="131">
        <f t="shared" si="3"/>
        <v>0</v>
      </c>
      <c r="H236" s="165"/>
    </row>
    <row r="237" spans="1:8" s="58" customFormat="1" ht="13.5">
      <c r="A237" s="42">
        <v>215</v>
      </c>
      <c r="B237" s="37" t="s">
        <v>297</v>
      </c>
      <c r="C237" s="163"/>
      <c r="D237" s="163"/>
      <c r="E237" s="164"/>
      <c r="F237" s="165"/>
      <c r="G237" s="131">
        <f t="shared" si="3"/>
        <v>0</v>
      </c>
      <c r="H237" s="165"/>
    </row>
    <row r="238" spans="1:8" s="58" customFormat="1" ht="27">
      <c r="A238" s="42">
        <v>216</v>
      </c>
      <c r="B238" s="37" t="s">
        <v>298</v>
      </c>
      <c r="C238" s="163"/>
      <c r="D238" s="163"/>
      <c r="E238" s="173"/>
      <c r="F238" s="165"/>
      <c r="G238" s="136">
        <f t="shared" si="3"/>
        <v>0</v>
      </c>
      <c r="H238" s="172"/>
    </row>
    <row r="239" spans="1:8" s="58" customFormat="1" ht="13.5">
      <c r="A239" s="42">
        <v>217</v>
      </c>
      <c r="B239" s="37" t="s">
        <v>299</v>
      </c>
      <c r="C239" s="163"/>
      <c r="D239" s="163"/>
      <c r="E239" s="164"/>
      <c r="F239" s="165"/>
      <c r="G239" s="131">
        <f t="shared" si="3"/>
        <v>0</v>
      </c>
      <c r="H239" s="165"/>
    </row>
    <row r="240" spans="1:8" s="58" customFormat="1" ht="13.5">
      <c r="A240" s="42">
        <v>218</v>
      </c>
      <c r="B240" s="37" t="s">
        <v>300</v>
      </c>
      <c r="C240" s="163"/>
      <c r="D240" s="163"/>
      <c r="E240" s="164"/>
      <c r="F240" s="165"/>
      <c r="G240" s="131">
        <f t="shared" si="3"/>
        <v>0</v>
      </c>
      <c r="H240" s="165"/>
    </row>
    <row r="241" spans="1:8" s="58" customFormat="1" ht="13.5">
      <c r="A241" s="42">
        <v>219</v>
      </c>
      <c r="B241" s="37" t="s">
        <v>301</v>
      </c>
      <c r="C241" s="163"/>
      <c r="D241" s="163"/>
      <c r="E241" s="164"/>
      <c r="F241" s="165"/>
      <c r="G241" s="131">
        <f t="shared" si="3"/>
        <v>0</v>
      </c>
      <c r="H241" s="165"/>
    </row>
    <row r="242" spans="1:8" s="58" customFormat="1" ht="13.5">
      <c r="A242" s="42">
        <v>220</v>
      </c>
      <c r="B242" s="37" t="s">
        <v>302</v>
      </c>
      <c r="C242" s="163"/>
      <c r="D242" s="163"/>
      <c r="E242" s="164"/>
      <c r="F242" s="165"/>
      <c r="G242" s="131">
        <f t="shared" si="3"/>
        <v>0</v>
      </c>
      <c r="H242" s="165"/>
    </row>
    <row r="243" spans="1:8" s="58" customFormat="1" ht="13.5">
      <c r="A243" s="42">
        <v>221</v>
      </c>
      <c r="B243" s="37" t="s">
        <v>303</v>
      </c>
      <c r="C243" s="163"/>
      <c r="D243" s="163"/>
      <c r="E243" s="164"/>
      <c r="F243" s="165"/>
      <c r="G243" s="131">
        <f t="shared" si="3"/>
        <v>0</v>
      </c>
      <c r="H243" s="165"/>
    </row>
    <row r="244" spans="1:8" s="58" customFormat="1" ht="13.5">
      <c r="A244" s="42">
        <v>222</v>
      </c>
      <c r="B244" s="37" t="s">
        <v>304</v>
      </c>
      <c r="C244" s="163"/>
      <c r="D244" s="163"/>
      <c r="E244" s="164"/>
      <c r="F244" s="165"/>
      <c r="G244" s="131">
        <f t="shared" si="3"/>
        <v>0</v>
      </c>
      <c r="H244" s="165"/>
    </row>
    <row r="245" spans="1:8" s="58" customFormat="1" ht="13.5">
      <c r="A245" s="42">
        <v>223</v>
      </c>
      <c r="B245" s="37" t="s">
        <v>305</v>
      </c>
      <c r="C245" s="163"/>
      <c r="D245" s="163"/>
      <c r="E245" s="164"/>
      <c r="F245" s="100"/>
      <c r="G245" s="131">
        <f t="shared" si="3"/>
        <v>0</v>
      </c>
      <c r="H245" s="165"/>
    </row>
    <row r="246" spans="1:8" s="58" customFormat="1" ht="13.5">
      <c r="A246" s="42">
        <v>224</v>
      </c>
      <c r="B246" s="37" t="s">
        <v>306</v>
      </c>
      <c r="C246" s="163"/>
      <c r="D246" s="163"/>
      <c r="E246" s="164"/>
      <c r="F246" s="165"/>
      <c r="G246" s="131">
        <f t="shared" si="3"/>
        <v>0</v>
      </c>
      <c r="H246" s="165"/>
    </row>
    <row r="247" spans="1:8" s="58" customFormat="1" ht="13.5">
      <c r="A247" s="42">
        <v>225</v>
      </c>
      <c r="B247" s="37" t="s">
        <v>307</v>
      </c>
      <c r="C247" s="163"/>
      <c r="D247" s="73"/>
      <c r="E247" s="73"/>
      <c r="F247" s="165"/>
      <c r="G247" s="131">
        <f t="shared" si="3"/>
        <v>0</v>
      </c>
      <c r="H247" s="165"/>
    </row>
    <row r="248" spans="1:8" s="58" customFormat="1" ht="13.5">
      <c r="A248" s="42">
        <v>226</v>
      </c>
      <c r="B248" s="37" t="s">
        <v>24</v>
      </c>
      <c r="C248" s="163"/>
      <c r="D248" s="163"/>
      <c r="E248" s="73"/>
      <c r="F248" s="165"/>
      <c r="G248" s="131">
        <f t="shared" si="3"/>
        <v>0</v>
      </c>
      <c r="H248" s="165"/>
    </row>
    <row r="249" spans="1:8" s="58" customFormat="1" ht="13.5">
      <c r="A249" s="42">
        <v>227</v>
      </c>
      <c r="B249" s="40" t="s">
        <v>8</v>
      </c>
      <c r="C249" s="171"/>
      <c r="D249" s="163"/>
      <c r="E249" s="164"/>
      <c r="F249" s="165"/>
      <c r="G249" s="131">
        <f t="shared" si="3"/>
        <v>0</v>
      </c>
      <c r="H249" s="165"/>
    </row>
    <row r="250" spans="1:8" s="58" customFormat="1" ht="13.5">
      <c r="A250" s="42">
        <v>228</v>
      </c>
      <c r="B250" s="39" t="s">
        <v>38</v>
      </c>
      <c r="C250" s="162"/>
      <c r="D250" s="163"/>
      <c r="E250" s="164"/>
      <c r="F250" s="165"/>
      <c r="G250" s="131">
        <f t="shared" si="3"/>
        <v>0</v>
      </c>
      <c r="H250" s="165"/>
    </row>
    <row r="251" spans="1:8" s="58" customFormat="1" ht="13.5">
      <c r="A251" s="42">
        <v>229</v>
      </c>
      <c r="B251" s="39" t="s">
        <v>39</v>
      </c>
      <c r="C251" s="162"/>
      <c r="D251" s="163"/>
      <c r="E251" s="164"/>
      <c r="F251" s="165"/>
      <c r="G251" s="131">
        <f t="shared" si="3"/>
        <v>0</v>
      </c>
      <c r="H251" s="165"/>
    </row>
    <row r="252" spans="1:8" s="27" customFormat="1" ht="14.25">
      <c r="A252" s="35"/>
      <c r="B252" s="36" t="s">
        <v>308</v>
      </c>
      <c r="C252" s="70"/>
      <c r="D252" s="70"/>
      <c r="E252" s="70"/>
      <c r="F252" s="99"/>
      <c r="G252" s="132"/>
      <c r="H252" s="99"/>
    </row>
    <row r="253" spans="1:8" s="58" customFormat="1" ht="13.5">
      <c r="A253" s="42">
        <v>230</v>
      </c>
      <c r="B253" s="37" t="s">
        <v>309</v>
      </c>
      <c r="C253" s="163"/>
      <c r="D253" s="163"/>
      <c r="E253" s="164"/>
      <c r="F253" s="165"/>
      <c r="G253" s="131">
        <f t="shared" si="3"/>
        <v>0</v>
      </c>
      <c r="H253" s="165"/>
    </row>
    <row r="254" spans="1:8" s="58" customFormat="1" ht="13.5">
      <c r="A254" s="42">
        <v>231</v>
      </c>
      <c r="B254" s="37" t="s">
        <v>310</v>
      </c>
      <c r="C254" s="163"/>
      <c r="D254" s="163"/>
      <c r="E254" s="164"/>
      <c r="F254" s="165"/>
      <c r="G254" s="131">
        <f t="shared" si="3"/>
        <v>0</v>
      </c>
      <c r="H254" s="165"/>
    </row>
    <row r="255" spans="1:8" s="58" customFormat="1" ht="13.5">
      <c r="A255" s="42">
        <v>232</v>
      </c>
      <c r="B255" s="37" t="s">
        <v>44</v>
      </c>
      <c r="C255" s="163"/>
      <c r="D255" s="163"/>
      <c r="E255" s="164"/>
      <c r="F255" s="165"/>
      <c r="G255" s="131">
        <f t="shared" si="3"/>
        <v>0</v>
      </c>
      <c r="H255" s="165"/>
    </row>
    <row r="256" spans="1:8" s="58" customFormat="1" ht="13.5">
      <c r="A256" s="42">
        <v>233</v>
      </c>
      <c r="B256" s="37" t="s">
        <v>311</v>
      </c>
      <c r="C256" s="74"/>
      <c r="D256" s="163"/>
      <c r="E256" s="73"/>
      <c r="F256" s="100"/>
      <c r="G256" s="131">
        <f t="shared" si="3"/>
        <v>0</v>
      </c>
      <c r="H256" s="165"/>
    </row>
    <row r="257" spans="1:8" s="58" customFormat="1" ht="13.5">
      <c r="A257" s="42">
        <v>234</v>
      </c>
      <c r="B257" s="37" t="s">
        <v>312</v>
      </c>
      <c r="C257" s="163"/>
      <c r="D257" s="163"/>
      <c r="E257" s="164"/>
      <c r="F257" s="165"/>
      <c r="G257" s="131">
        <f t="shared" si="3"/>
        <v>0</v>
      </c>
      <c r="H257" s="165"/>
    </row>
    <row r="258" spans="1:8" s="58" customFormat="1" ht="13.5">
      <c r="A258" s="42">
        <v>235</v>
      </c>
      <c r="B258" s="37" t="s">
        <v>25</v>
      </c>
      <c r="C258" s="163"/>
      <c r="D258" s="163"/>
      <c r="E258" s="164"/>
      <c r="F258" s="165"/>
      <c r="G258" s="131">
        <f t="shared" si="3"/>
        <v>0</v>
      </c>
      <c r="H258" s="165"/>
    </row>
    <row r="259" spans="1:8" s="58" customFormat="1" ht="13.5">
      <c r="A259" s="42">
        <v>236</v>
      </c>
      <c r="B259" s="37" t="s">
        <v>313</v>
      </c>
      <c r="C259" s="163"/>
      <c r="D259" s="163"/>
      <c r="E259" s="164"/>
      <c r="F259" s="165"/>
      <c r="G259" s="131">
        <f t="shared" si="3"/>
        <v>0</v>
      </c>
      <c r="H259" s="165"/>
    </row>
    <row r="260" spans="1:8" s="58" customFormat="1" ht="13.5">
      <c r="A260" s="42">
        <v>237</v>
      </c>
      <c r="B260" s="37" t="s">
        <v>314</v>
      </c>
      <c r="C260" s="163"/>
      <c r="D260" s="163"/>
      <c r="E260" s="164"/>
      <c r="F260" s="165"/>
      <c r="G260" s="131">
        <f t="shared" si="3"/>
        <v>0</v>
      </c>
      <c r="H260" s="165"/>
    </row>
    <row r="261" spans="1:8" s="27" customFormat="1" ht="14.25">
      <c r="A261" s="35"/>
      <c r="B261" s="36" t="s">
        <v>315</v>
      </c>
      <c r="C261" s="70"/>
      <c r="D261" s="70"/>
      <c r="E261" s="70"/>
      <c r="F261" s="99"/>
      <c r="G261" s="132"/>
      <c r="H261" s="99"/>
    </row>
    <row r="262" spans="1:8" s="58" customFormat="1" ht="27">
      <c r="A262" s="42">
        <v>238</v>
      </c>
      <c r="B262" s="39" t="s">
        <v>316</v>
      </c>
      <c r="C262" s="74"/>
      <c r="D262" s="163"/>
      <c r="E262" s="164"/>
      <c r="F262" s="100"/>
      <c r="G262" s="131">
        <f t="shared" si="3"/>
        <v>0</v>
      </c>
      <c r="H262" s="165"/>
    </row>
    <row r="263" spans="1:8" s="58" customFormat="1" ht="13.5">
      <c r="A263" s="42">
        <v>239</v>
      </c>
      <c r="B263" s="39" t="s">
        <v>26</v>
      </c>
      <c r="C263" s="74"/>
      <c r="D263" s="163"/>
      <c r="E263" s="164"/>
      <c r="F263" s="100"/>
      <c r="G263" s="131">
        <f t="shared" si="3"/>
        <v>0</v>
      </c>
      <c r="H263" s="165"/>
    </row>
    <row r="264" spans="1:8" s="58" customFormat="1" ht="27">
      <c r="A264" s="42">
        <v>240</v>
      </c>
      <c r="B264" s="39" t="s">
        <v>317</v>
      </c>
      <c r="C264" s="74"/>
      <c r="D264" s="163"/>
      <c r="E264" s="164"/>
      <c r="F264" s="100"/>
      <c r="G264" s="131">
        <f t="shared" si="3"/>
        <v>0</v>
      </c>
      <c r="H264" s="165"/>
    </row>
    <row r="265" spans="1:8" s="58" customFormat="1" ht="13.5">
      <c r="A265" s="42">
        <v>241</v>
      </c>
      <c r="B265" s="39" t="s">
        <v>318</v>
      </c>
      <c r="C265" s="74"/>
      <c r="D265" s="163"/>
      <c r="E265" s="164"/>
      <c r="F265" s="100"/>
      <c r="G265" s="131">
        <f t="shared" si="3"/>
        <v>0</v>
      </c>
      <c r="H265" s="165"/>
    </row>
    <row r="266" spans="1:8" s="58" customFormat="1" ht="27">
      <c r="A266" s="42">
        <v>242</v>
      </c>
      <c r="B266" s="39" t="s">
        <v>17</v>
      </c>
      <c r="C266" s="74"/>
      <c r="D266" s="163"/>
      <c r="E266" s="164"/>
      <c r="F266" s="100"/>
      <c r="G266" s="131">
        <f t="shared" si="3"/>
        <v>0</v>
      </c>
      <c r="H266" s="165"/>
    </row>
    <row r="267" spans="1:8" s="58" customFormat="1" ht="13.5">
      <c r="A267" s="42">
        <v>243</v>
      </c>
      <c r="B267" s="37" t="s">
        <v>21</v>
      </c>
      <c r="C267" s="163"/>
      <c r="D267" s="163"/>
      <c r="E267" s="164"/>
      <c r="F267" s="165"/>
      <c r="G267" s="131">
        <f t="shared" si="3"/>
        <v>0</v>
      </c>
      <c r="H267" s="165"/>
    </row>
    <row r="268" spans="1:8" s="58" customFormat="1" ht="13.5">
      <c r="A268" s="42">
        <v>244</v>
      </c>
      <c r="B268" s="37" t="s">
        <v>50</v>
      </c>
      <c r="C268" s="163"/>
      <c r="D268" s="163"/>
      <c r="E268" s="164"/>
      <c r="F268" s="165"/>
      <c r="G268" s="131">
        <f t="shared" si="3"/>
        <v>0</v>
      </c>
      <c r="H268" s="165"/>
    </row>
    <row r="269" spans="1:8" s="58" customFormat="1" ht="13.5">
      <c r="A269" s="42">
        <v>245</v>
      </c>
      <c r="B269" s="37" t="s">
        <v>7</v>
      </c>
      <c r="C269" s="163"/>
      <c r="D269" s="163"/>
      <c r="E269" s="164"/>
      <c r="F269" s="165"/>
      <c r="G269" s="131">
        <f t="shared" si="3"/>
        <v>0</v>
      </c>
      <c r="H269" s="165"/>
    </row>
    <row r="270" spans="1:8" s="58" customFormat="1" ht="13.5">
      <c r="A270" s="42">
        <v>246</v>
      </c>
      <c r="B270" s="39" t="s">
        <v>30</v>
      </c>
      <c r="C270" s="163"/>
      <c r="D270" s="163"/>
      <c r="E270" s="164"/>
      <c r="F270" s="165"/>
      <c r="G270" s="131">
        <f t="shared" ref="G270:G291" si="4">+F270+E270+D270+C270</f>
        <v>0</v>
      </c>
      <c r="H270" s="165"/>
    </row>
    <row r="271" spans="1:8" s="58" customFormat="1" ht="27">
      <c r="A271" s="42">
        <v>247</v>
      </c>
      <c r="B271" s="39" t="s">
        <v>28</v>
      </c>
      <c r="C271" s="163"/>
      <c r="D271" s="163"/>
      <c r="E271" s="164"/>
      <c r="F271" s="165"/>
      <c r="G271" s="131">
        <f t="shared" si="4"/>
        <v>0</v>
      </c>
      <c r="H271" s="165"/>
    </row>
    <row r="272" spans="1:8" s="58" customFormat="1" ht="27">
      <c r="A272" s="42">
        <v>248</v>
      </c>
      <c r="B272" s="37" t="s">
        <v>27</v>
      </c>
      <c r="C272" s="163"/>
      <c r="D272" s="163"/>
      <c r="E272" s="164"/>
      <c r="F272" s="165"/>
      <c r="G272" s="131">
        <f t="shared" si="4"/>
        <v>0</v>
      </c>
      <c r="H272" s="165"/>
    </row>
    <row r="273" spans="1:8" s="58" customFormat="1" ht="13.5">
      <c r="A273" s="42">
        <v>249</v>
      </c>
      <c r="B273" s="37" t="s">
        <v>31</v>
      </c>
      <c r="C273" s="163"/>
      <c r="D273" s="163"/>
      <c r="E273" s="164"/>
      <c r="F273" s="165"/>
      <c r="G273" s="131">
        <f t="shared" si="4"/>
        <v>0</v>
      </c>
      <c r="H273" s="165"/>
    </row>
    <row r="274" spans="1:8" s="58" customFormat="1" ht="13.5">
      <c r="A274" s="42">
        <v>250</v>
      </c>
      <c r="B274" s="37" t="s">
        <v>32</v>
      </c>
      <c r="C274" s="163"/>
      <c r="D274" s="163"/>
      <c r="E274" s="164"/>
      <c r="F274" s="165"/>
      <c r="G274" s="131">
        <f t="shared" si="4"/>
        <v>0</v>
      </c>
      <c r="H274" s="165"/>
    </row>
    <row r="275" spans="1:8" s="58" customFormat="1" ht="13.5">
      <c r="A275" s="42">
        <v>251</v>
      </c>
      <c r="B275" s="37" t="s">
        <v>33</v>
      </c>
      <c r="C275" s="163"/>
      <c r="D275" s="163"/>
      <c r="E275" s="164"/>
      <c r="F275" s="165"/>
      <c r="G275" s="131">
        <f t="shared" si="4"/>
        <v>0</v>
      </c>
      <c r="H275" s="165"/>
    </row>
    <row r="276" spans="1:8" s="58" customFormat="1" ht="13.5">
      <c r="A276" s="42">
        <v>252</v>
      </c>
      <c r="B276" s="37" t="s">
        <v>34</v>
      </c>
      <c r="C276" s="163"/>
      <c r="D276" s="163"/>
      <c r="E276" s="164"/>
      <c r="F276" s="165"/>
      <c r="G276" s="131">
        <f t="shared" si="4"/>
        <v>0</v>
      </c>
      <c r="H276" s="165"/>
    </row>
    <row r="277" spans="1:8" s="58" customFormat="1" ht="13.5">
      <c r="A277" s="42">
        <v>253</v>
      </c>
      <c r="B277" s="37" t="s">
        <v>35</v>
      </c>
      <c r="C277" s="163"/>
      <c r="D277" s="163"/>
      <c r="E277" s="164"/>
      <c r="F277" s="165"/>
      <c r="G277" s="131">
        <f t="shared" si="4"/>
        <v>0</v>
      </c>
      <c r="H277" s="165"/>
    </row>
    <row r="278" spans="1:8" s="58" customFormat="1" ht="13.5">
      <c r="A278" s="42">
        <v>254</v>
      </c>
      <c r="B278" s="37" t="s">
        <v>36</v>
      </c>
      <c r="C278" s="163"/>
      <c r="D278" s="163"/>
      <c r="E278" s="164"/>
      <c r="F278" s="165"/>
      <c r="G278" s="131">
        <f t="shared" si="4"/>
        <v>0</v>
      </c>
      <c r="H278" s="165"/>
    </row>
    <row r="279" spans="1:8" s="58" customFormat="1" ht="13.5">
      <c r="A279" s="42">
        <v>255</v>
      </c>
      <c r="B279" s="37" t="s">
        <v>319</v>
      </c>
      <c r="C279" s="163"/>
      <c r="D279" s="163"/>
      <c r="E279" s="164"/>
      <c r="F279" s="165"/>
      <c r="G279" s="131">
        <f t="shared" si="4"/>
        <v>0</v>
      </c>
      <c r="H279" s="165"/>
    </row>
    <row r="280" spans="1:8" s="58" customFormat="1" ht="13.5">
      <c r="A280" s="42">
        <v>256</v>
      </c>
      <c r="B280" s="37" t="s">
        <v>320</v>
      </c>
      <c r="C280" s="163"/>
      <c r="D280" s="163"/>
      <c r="E280" s="164"/>
      <c r="F280" s="165"/>
      <c r="G280" s="131">
        <f t="shared" si="4"/>
        <v>0</v>
      </c>
      <c r="H280" s="165"/>
    </row>
    <row r="281" spans="1:8" s="58" customFormat="1" ht="13.5">
      <c r="A281" s="42">
        <v>257</v>
      </c>
      <c r="B281" s="37" t="s">
        <v>321</v>
      </c>
      <c r="C281" s="163"/>
      <c r="D281" s="163"/>
      <c r="E281" s="164"/>
      <c r="F281" s="165"/>
      <c r="G281" s="131">
        <f t="shared" si="4"/>
        <v>0</v>
      </c>
      <c r="H281" s="165"/>
    </row>
    <row r="282" spans="1:8" s="58" customFormat="1" ht="13.5">
      <c r="A282" s="42">
        <v>258</v>
      </c>
      <c r="B282" s="37" t="s">
        <v>322</v>
      </c>
      <c r="C282" s="163"/>
      <c r="D282" s="163"/>
      <c r="E282" s="164"/>
      <c r="F282" s="165"/>
      <c r="G282" s="131">
        <f t="shared" si="4"/>
        <v>0</v>
      </c>
      <c r="H282" s="165"/>
    </row>
    <row r="283" spans="1:8" s="58" customFormat="1" ht="13.5">
      <c r="A283" s="42">
        <v>259</v>
      </c>
      <c r="B283" s="37" t="s">
        <v>323</v>
      </c>
      <c r="C283" s="163"/>
      <c r="D283" s="163"/>
      <c r="E283" s="164"/>
      <c r="F283" s="165"/>
      <c r="G283" s="131">
        <f t="shared" si="4"/>
        <v>0</v>
      </c>
      <c r="H283" s="165"/>
    </row>
    <row r="284" spans="1:8" s="58" customFormat="1" ht="13.5">
      <c r="A284" s="42">
        <v>260</v>
      </c>
      <c r="B284" s="37" t="s">
        <v>324</v>
      </c>
      <c r="C284" s="163"/>
      <c r="D284" s="163"/>
      <c r="E284" s="164"/>
      <c r="F284" s="165"/>
      <c r="G284" s="131">
        <f t="shared" si="4"/>
        <v>0</v>
      </c>
      <c r="H284" s="165"/>
    </row>
    <row r="285" spans="1:8" s="58" customFormat="1" ht="13.5">
      <c r="A285" s="42">
        <v>261</v>
      </c>
      <c r="B285" s="37" t="s">
        <v>37</v>
      </c>
      <c r="C285" s="163"/>
      <c r="D285" s="163"/>
      <c r="E285" s="164"/>
      <c r="F285" s="165"/>
      <c r="G285" s="131">
        <f t="shared" si="4"/>
        <v>0</v>
      </c>
      <c r="H285" s="165"/>
    </row>
    <row r="286" spans="1:8" s="58" customFormat="1" ht="13.5">
      <c r="A286" s="42">
        <v>262</v>
      </c>
      <c r="B286" s="37" t="s">
        <v>29</v>
      </c>
      <c r="C286" s="163"/>
      <c r="D286" s="163"/>
      <c r="E286" s="164"/>
      <c r="F286" s="165"/>
      <c r="G286" s="131">
        <f t="shared" si="4"/>
        <v>0</v>
      </c>
      <c r="H286" s="165"/>
    </row>
    <row r="287" spans="1:8" s="58" customFormat="1" ht="13.5">
      <c r="A287" s="42">
        <v>263</v>
      </c>
      <c r="B287" s="37" t="s">
        <v>325</v>
      </c>
      <c r="C287" s="163"/>
      <c r="D287" s="163"/>
      <c r="E287" s="164"/>
      <c r="F287" s="165"/>
      <c r="G287" s="131">
        <f t="shared" si="4"/>
        <v>0</v>
      </c>
      <c r="H287" s="165"/>
    </row>
    <row r="288" spans="1:8" s="58" customFormat="1" ht="14.25">
      <c r="A288" s="42">
        <v>264</v>
      </c>
      <c r="B288" s="121" t="s">
        <v>326</v>
      </c>
      <c r="C288" s="163"/>
      <c r="D288" s="163"/>
      <c r="E288" s="164"/>
      <c r="F288" s="165"/>
      <c r="G288" s="131">
        <f t="shared" si="4"/>
        <v>0</v>
      </c>
      <c r="H288" s="165"/>
    </row>
    <row r="289" spans="1:9" s="58" customFormat="1" ht="13.5">
      <c r="A289" s="42">
        <v>265</v>
      </c>
      <c r="B289" s="37" t="s">
        <v>327</v>
      </c>
      <c r="C289" s="163"/>
      <c r="D289" s="163"/>
      <c r="E289" s="164"/>
      <c r="F289" s="165"/>
      <c r="G289" s="131">
        <f t="shared" si="4"/>
        <v>0</v>
      </c>
      <c r="H289" s="165"/>
    </row>
    <row r="290" spans="1:9" s="58" customFormat="1" ht="13.5">
      <c r="A290" s="42">
        <v>266</v>
      </c>
      <c r="B290" s="37" t="s">
        <v>328</v>
      </c>
      <c r="C290" s="163"/>
      <c r="D290" s="163"/>
      <c r="E290" s="164"/>
      <c r="F290" s="165"/>
      <c r="G290" s="131">
        <f t="shared" si="4"/>
        <v>0</v>
      </c>
      <c r="H290" s="165"/>
    </row>
    <row r="291" spans="1:9" s="58" customFormat="1" ht="13.5">
      <c r="A291" s="42">
        <v>267</v>
      </c>
      <c r="B291" s="37" t="s">
        <v>329</v>
      </c>
      <c r="C291" s="163"/>
      <c r="D291" s="162"/>
      <c r="E291" s="169"/>
      <c r="F291" s="165"/>
      <c r="G291" s="133">
        <f t="shared" si="4"/>
        <v>0</v>
      </c>
      <c r="H291" s="170"/>
    </row>
    <row r="292" spans="1:9" s="96" customFormat="1" ht="15" thickBot="1">
      <c r="A292" s="93"/>
      <c r="B292" s="94" t="s">
        <v>618</v>
      </c>
      <c r="C292" s="91">
        <f>SUM(C13:C291)</f>
        <v>0</v>
      </c>
      <c r="D292" s="91">
        <f t="shared" ref="D292:H292" si="5">SUM(D13:D291)</f>
        <v>0</v>
      </c>
      <c r="E292" s="92">
        <f t="shared" si="5"/>
        <v>0</v>
      </c>
      <c r="F292" s="80">
        <f t="shared" si="5"/>
        <v>0</v>
      </c>
      <c r="G292" s="137">
        <f t="shared" si="5"/>
        <v>0</v>
      </c>
      <c r="H292" s="80">
        <f t="shared" si="5"/>
        <v>0</v>
      </c>
    </row>
    <row r="293" spans="1:9" s="63" customFormat="1" ht="13.5">
      <c r="A293" s="48"/>
      <c r="B293" s="49"/>
      <c r="C293" s="81"/>
      <c r="D293" s="82"/>
      <c r="E293" s="82"/>
      <c r="F293" s="83"/>
      <c r="G293" s="149"/>
      <c r="H293" s="149"/>
    </row>
    <row r="294" spans="1:9" s="58" customFormat="1" ht="13.5">
      <c r="A294" s="191" t="s">
        <v>600</v>
      </c>
      <c r="B294" s="191"/>
      <c r="C294" s="191"/>
      <c r="D294" s="191"/>
      <c r="E294" s="191"/>
      <c r="F294" s="191"/>
      <c r="G294" s="149"/>
      <c r="H294" s="149"/>
      <c r="I294" s="63"/>
    </row>
    <row r="295" spans="1:9" s="58" customFormat="1" ht="15" thickBot="1">
      <c r="A295" s="44"/>
      <c r="B295" s="45"/>
      <c r="C295" s="83"/>
      <c r="D295" s="83"/>
      <c r="E295" s="83"/>
      <c r="F295" s="83"/>
      <c r="G295" s="149"/>
      <c r="H295" s="149"/>
      <c r="I295" s="63"/>
    </row>
    <row r="296" spans="1:9" s="27" customFormat="1" ht="14.25">
      <c r="A296" s="46"/>
      <c r="B296" s="47" t="s">
        <v>95</v>
      </c>
      <c r="C296" s="84"/>
      <c r="D296" s="85"/>
      <c r="E296" s="85"/>
      <c r="F296" s="86"/>
      <c r="G296" s="138"/>
      <c r="H296" s="139"/>
    </row>
    <row r="297" spans="1:9" s="58" customFormat="1" ht="13.5">
      <c r="A297" s="42">
        <v>1</v>
      </c>
      <c r="B297" s="37" t="s">
        <v>330</v>
      </c>
      <c r="C297" s="163"/>
      <c r="D297" s="163"/>
      <c r="E297" s="164"/>
      <c r="F297" s="165"/>
      <c r="G297" s="131">
        <f t="shared" ref="G297:G360" si="6">+F297+E297+D297+C297</f>
        <v>0</v>
      </c>
      <c r="H297" s="165"/>
    </row>
    <row r="298" spans="1:9" s="58" customFormat="1" ht="13.5">
      <c r="A298" s="42">
        <v>2</v>
      </c>
      <c r="B298" s="37" t="s">
        <v>331</v>
      </c>
      <c r="C298" s="163"/>
      <c r="D298" s="163"/>
      <c r="E298" s="164"/>
      <c r="F298" s="165"/>
      <c r="G298" s="131">
        <f t="shared" si="6"/>
        <v>0</v>
      </c>
      <c r="H298" s="165"/>
    </row>
    <row r="299" spans="1:9" s="58" customFormat="1" ht="13.5">
      <c r="A299" s="42">
        <v>3</v>
      </c>
      <c r="B299" s="37" t="s">
        <v>332</v>
      </c>
      <c r="C299" s="163"/>
      <c r="D299" s="163"/>
      <c r="E299" s="164"/>
      <c r="F299" s="165"/>
      <c r="G299" s="131">
        <f t="shared" si="6"/>
        <v>0</v>
      </c>
      <c r="H299" s="165"/>
    </row>
    <row r="300" spans="1:9" s="58" customFormat="1" ht="13.5">
      <c r="A300" s="42">
        <v>4</v>
      </c>
      <c r="B300" s="37" t="s">
        <v>333</v>
      </c>
      <c r="C300" s="163"/>
      <c r="D300" s="163"/>
      <c r="E300" s="164"/>
      <c r="F300" s="165"/>
      <c r="G300" s="131">
        <f t="shared" si="6"/>
        <v>0</v>
      </c>
      <c r="H300" s="165"/>
    </row>
    <row r="301" spans="1:9" s="58" customFormat="1" ht="13.5">
      <c r="A301" s="42">
        <v>5</v>
      </c>
      <c r="B301" s="37" t="s">
        <v>334</v>
      </c>
      <c r="C301" s="163"/>
      <c r="D301" s="163"/>
      <c r="E301" s="164"/>
      <c r="F301" s="165"/>
      <c r="G301" s="131">
        <f t="shared" si="6"/>
        <v>0</v>
      </c>
      <c r="H301" s="165"/>
    </row>
    <row r="302" spans="1:9" s="58" customFormat="1" ht="13.5">
      <c r="A302" s="42">
        <v>6</v>
      </c>
      <c r="B302" s="40" t="s">
        <v>335</v>
      </c>
      <c r="C302" s="163"/>
      <c r="D302" s="163"/>
      <c r="E302" s="164"/>
      <c r="F302" s="165"/>
      <c r="G302" s="131">
        <f t="shared" si="6"/>
        <v>0</v>
      </c>
      <c r="H302" s="165"/>
    </row>
    <row r="303" spans="1:9" s="58" customFormat="1" ht="13.5">
      <c r="A303" s="42">
        <v>7</v>
      </c>
      <c r="B303" s="40" t="s">
        <v>336</v>
      </c>
      <c r="C303" s="163"/>
      <c r="D303" s="163"/>
      <c r="E303" s="164"/>
      <c r="F303" s="165"/>
      <c r="G303" s="131">
        <f t="shared" si="6"/>
        <v>0</v>
      </c>
      <c r="H303" s="165"/>
    </row>
    <row r="304" spans="1:9" s="58" customFormat="1" ht="13.5">
      <c r="A304" s="42">
        <v>8</v>
      </c>
      <c r="B304" s="40" t="s">
        <v>337</v>
      </c>
      <c r="C304" s="163"/>
      <c r="D304" s="163"/>
      <c r="E304" s="164"/>
      <c r="F304" s="165"/>
      <c r="G304" s="131">
        <f t="shared" si="6"/>
        <v>0</v>
      </c>
      <c r="H304" s="165"/>
    </row>
    <row r="305" spans="1:8" s="58" customFormat="1" ht="13.5">
      <c r="A305" s="42">
        <v>9</v>
      </c>
      <c r="B305" s="37" t="s">
        <v>338</v>
      </c>
      <c r="C305" s="163"/>
      <c r="D305" s="163"/>
      <c r="E305" s="164"/>
      <c r="F305" s="165"/>
      <c r="G305" s="131">
        <f t="shared" si="6"/>
        <v>0</v>
      </c>
      <c r="H305" s="165"/>
    </row>
    <row r="306" spans="1:8" s="58" customFormat="1" ht="13.5">
      <c r="A306" s="42">
        <v>10</v>
      </c>
      <c r="B306" s="37" t="s">
        <v>339</v>
      </c>
      <c r="C306" s="163"/>
      <c r="D306" s="163"/>
      <c r="E306" s="164"/>
      <c r="F306" s="165"/>
      <c r="G306" s="131">
        <f t="shared" si="6"/>
        <v>0</v>
      </c>
      <c r="H306" s="165"/>
    </row>
    <row r="307" spans="1:8" s="58" customFormat="1" ht="13.5">
      <c r="A307" s="42">
        <v>11</v>
      </c>
      <c r="B307" s="37" t="s">
        <v>340</v>
      </c>
      <c r="C307" s="163"/>
      <c r="D307" s="163"/>
      <c r="E307" s="164"/>
      <c r="F307" s="165"/>
      <c r="G307" s="131">
        <f t="shared" si="6"/>
        <v>0</v>
      </c>
      <c r="H307" s="165"/>
    </row>
    <row r="308" spans="1:8" s="58" customFormat="1" ht="13.5">
      <c r="A308" s="42">
        <v>12</v>
      </c>
      <c r="B308" s="37" t="s">
        <v>341</v>
      </c>
      <c r="C308" s="163"/>
      <c r="D308" s="163"/>
      <c r="E308" s="164"/>
      <c r="F308" s="165"/>
      <c r="G308" s="131">
        <f t="shared" si="6"/>
        <v>0</v>
      </c>
      <c r="H308" s="165"/>
    </row>
    <row r="309" spans="1:8" s="58" customFormat="1" ht="13.5">
      <c r="A309" s="42">
        <v>13</v>
      </c>
      <c r="B309" s="37" t="s">
        <v>342</v>
      </c>
      <c r="C309" s="163"/>
      <c r="D309" s="163"/>
      <c r="E309" s="164"/>
      <c r="F309" s="165"/>
      <c r="G309" s="131">
        <f t="shared" si="6"/>
        <v>0</v>
      </c>
      <c r="H309" s="165"/>
    </row>
    <row r="310" spans="1:8" s="58" customFormat="1" ht="13.5">
      <c r="A310" s="42">
        <v>14</v>
      </c>
      <c r="B310" s="37" t="s">
        <v>343</v>
      </c>
      <c r="C310" s="163"/>
      <c r="D310" s="163"/>
      <c r="E310" s="164"/>
      <c r="F310" s="100"/>
      <c r="G310" s="131">
        <f t="shared" si="6"/>
        <v>0</v>
      </c>
      <c r="H310" s="165"/>
    </row>
    <row r="311" spans="1:8" s="58" customFormat="1" ht="13.5">
      <c r="A311" s="42">
        <v>15</v>
      </c>
      <c r="B311" s="37" t="s">
        <v>344</v>
      </c>
      <c r="C311" s="163"/>
      <c r="D311" s="163"/>
      <c r="E311" s="164"/>
      <c r="F311" s="165"/>
      <c r="G311" s="131">
        <f t="shared" si="6"/>
        <v>0</v>
      </c>
      <c r="H311" s="165"/>
    </row>
    <row r="312" spans="1:8" s="58" customFormat="1" ht="13.5">
      <c r="A312" s="42">
        <v>16</v>
      </c>
      <c r="B312" s="37" t="s">
        <v>345</v>
      </c>
      <c r="C312" s="171"/>
      <c r="D312" s="74"/>
      <c r="E312" s="173"/>
      <c r="F312" s="165"/>
      <c r="G312" s="136">
        <f t="shared" si="6"/>
        <v>0</v>
      </c>
      <c r="H312" s="172"/>
    </row>
    <row r="313" spans="1:8" s="58" customFormat="1" ht="13.5">
      <c r="A313" s="42">
        <v>17</v>
      </c>
      <c r="B313" s="37" t="s">
        <v>346</v>
      </c>
      <c r="C313" s="74"/>
      <c r="D313" s="163"/>
      <c r="E313" s="164"/>
      <c r="F313" s="100"/>
      <c r="G313" s="131">
        <f t="shared" si="6"/>
        <v>0</v>
      </c>
      <c r="H313" s="165"/>
    </row>
    <row r="314" spans="1:8" s="58" customFormat="1" ht="13.5">
      <c r="A314" s="42">
        <v>18</v>
      </c>
      <c r="B314" s="37" t="s">
        <v>347</v>
      </c>
      <c r="C314" s="163"/>
      <c r="D314" s="163"/>
      <c r="E314" s="164"/>
      <c r="F314" s="165"/>
      <c r="G314" s="131">
        <f t="shared" si="6"/>
        <v>0</v>
      </c>
      <c r="H314" s="165"/>
    </row>
    <row r="315" spans="1:8" s="58" customFormat="1" ht="13.5">
      <c r="A315" s="42">
        <v>19</v>
      </c>
      <c r="B315" s="37" t="s">
        <v>348</v>
      </c>
      <c r="C315" s="163"/>
      <c r="D315" s="163"/>
      <c r="E315" s="164"/>
      <c r="F315" s="100"/>
      <c r="G315" s="131">
        <f t="shared" si="6"/>
        <v>0</v>
      </c>
      <c r="H315" s="165"/>
    </row>
    <row r="316" spans="1:8" s="58" customFormat="1" ht="13.5">
      <c r="A316" s="42">
        <v>20</v>
      </c>
      <c r="B316" s="37" t="s">
        <v>349</v>
      </c>
      <c r="C316" s="163"/>
      <c r="D316" s="74"/>
      <c r="E316" s="164"/>
      <c r="F316" s="165"/>
      <c r="G316" s="131">
        <f t="shared" si="6"/>
        <v>0</v>
      </c>
      <c r="H316" s="165"/>
    </row>
    <row r="317" spans="1:8" s="58" customFormat="1" ht="13.5">
      <c r="A317" s="42">
        <v>21</v>
      </c>
      <c r="B317" s="37" t="s">
        <v>350</v>
      </c>
      <c r="C317" s="163"/>
      <c r="D317" s="163"/>
      <c r="E317" s="164"/>
      <c r="F317" s="165"/>
      <c r="G317" s="131">
        <f t="shared" si="6"/>
        <v>0</v>
      </c>
      <c r="H317" s="165"/>
    </row>
    <row r="318" spans="1:8" s="58" customFormat="1" ht="13.5">
      <c r="A318" s="42">
        <v>22</v>
      </c>
      <c r="B318" s="37" t="s">
        <v>351</v>
      </c>
      <c r="C318" s="163"/>
      <c r="D318" s="163"/>
      <c r="E318" s="164"/>
      <c r="F318" s="165"/>
      <c r="G318" s="131">
        <f t="shared" si="6"/>
        <v>0</v>
      </c>
      <c r="H318" s="165"/>
    </row>
    <row r="319" spans="1:8" s="58" customFormat="1" ht="13.5">
      <c r="A319" s="42">
        <v>23</v>
      </c>
      <c r="B319" s="37" t="s">
        <v>352</v>
      </c>
      <c r="C319" s="163"/>
      <c r="D319" s="163"/>
      <c r="E319" s="164"/>
      <c r="F319" s="165"/>
      <c r="G319" s="131">
        <f t="shared" si="6"/>
        <v>0</v>
      </c>
      <c r="H319" s="165"/>
    </row>
    <row r="320" spans="1:8" s="58" customFormat="1" ht="13.5">
      <c r="A320" s="42">
        <v>24</v>
      </c>
      <c r="B320" s="37" t="s">
        <v>353</v>
      </c>
      <c r="C320" s="163"/>
      <c r="D320" s="163"/>
      <c r="E320" s="164"/>
      <c r="F320" s="165"/>
      <c r="G320" s="131">
        <f t="shared" si="6"/>
        <v>0</v>
      </c>
      <c r="H320" s="165"/>
    </row>
    <row r="321" spans="1:8" s="58" customFormat="1" ht="13.5">
      <c r="A321" s="42">
        <v>25</v>
      </c>
      <c r="B321" s="37" t="s">
        <v>10</v>
      </c>
      <c r="C321" s="163"/>
      <c r="D321" s="163"/>
      <c r="E321" s="164"/>
      <c r="F321" s="165"/>
      <c r="G321" s="131">
        <f t="shared" si="6"/>
        <v>0</v>
      </c>
      <c r="H321" s="165"/>
    </row>
    <row r="322" spans="1:8" s="58" customFormat="1" ht="13.5">
      <c r="A322" s="42">
        <v>26</v>
      </c>
      <c r="B322" s="37" t="s">
        <v>354</v>
      </c>
      <c r="C322" s="163"/>
      <c r="D322" s="163"/>
      <c r="E322" s="164"/>
      <c r="F322" s="165"/>
      <c r="G322" s="131">
        <f t="shared" si="6"/>
        <v>0</v>
      </c>
      <c r="H322" s="165"/>
    </row>
    <row r="323" spans="1:8" s="58" customFormat="1" ht="13.5">
      <c r="A323" s="42">
        <v>27</v>
      </c>
      <c r="B323" s="37" t="s">
        <v>355</v>
      </c>
      <c r="C323" s="163"/>
      <c r="D323" s="163"/>
      <c r="E323" s="164"/>
      <c r="F323" s="165"/>
      <c r="G323" s="131">
        <f t="shared" si="6"/>
        <v>0</v>
      </c>
      <c r="H323" s="165"/>
    </row>
    <row r="324" spans="1:8" s="58" customFormat="1" ht="13.5">
      <c r="A324" s="42">
        <v>28</v>
      </c>
      <c r="B324" s="37" t="s">
        <v>356</v>
      </c>
      <c r="C324" s="163"/>
      <c r="D324" s="163"/>
      <c r="E324" s="164"/>
      <c r="F324" s="165"/>
      <c r="G324" s="131">
        <f t="shared" si="6"/>
        <v>0</v>
      </c>
      <c r="H324" s="165"/>
    </row>
    <row r="325" spans="1:8" s="58" customFormat="1" ht="13.5">
      <c r="A325" s="42">
        <v>29</v>
      </c>
      <c r="B325" s="37" t="s">
        <v>357</v>
      </c>
      <c r="C325" s="74"/>
      <c r="D325" s="74"/>
      <c r="E325" s="73"/>
      <c r="F325" s="165"/>
      <c r="G325" s="131">
        <f t="shared" si="6"/>
        <v>0</v>
      </c>
      <c r="H325" s="165"/>
    </row>
    <row r="326" spans="1:8" s="58" customFormat="1" ht="13.5">
      <c r="A326" s="42">
        <v>30</v>
      </c>
      <c r="B326" s="37" t="s">
        <v>358</v>
      </c>
      <c r="C326" s="163"/>
      <c r="D326" s="163"/>
      <c r="E326" s="164"/>
      <c r="F326" s="165"/>
      <c r="G326" s="131">
        <f t="shared" si="6"/>
        <v>0</v>
      </c>
      <c r="H326" s="165"/>
    </row>
    <row r="327" spans="1:8" s="58" customFormat="1" ht="13.5">
      <c r="A327" s="42">
        <v>31</v>
      </c>
      <c r="B327" s="37" t="s">
        <v>359</v>
      </c>
      <c r="C327" s="163"/>
      <c r="D327" s="163"/>
      <c r="E327" s="164"/>
      <c r="F327" s="165"/>
      <c r="G327" s="131">
        <f t="shared" si="6"/>
        <v>0</v>
      </c>
      <c r="H327" s="165"/>
    </row>
    <row r="328" spans="1:8" s="58" customFormat="1" ht="13.5">
      <c r="A328" s="42">
        <v>32</v>
      </c>
      <c r="B328" s="37" t="s">
        <v>360</v>
      </c>
      <c r="C328" s="163"/>
      <c r="D328" s="163"/>
      <c r="E328" s="164"/>
      <c r="F328" s="165"/>
      <c r="G328" s="131">
        <f t="shared" si="6"/>
        <v>0</v>
      </c>
      <c r="H328" s="165"/>
    </row>
    <row r="329" spans="1:8" s="58" customFormat="1" ht="13.5">
      <c r="A329" s="42">
        <v>33</v>
      </c>
      <c r="B329" s="37" t="s">
        <v>361</v>
      </c>
      <c r="C329" s="74"/>
      <c r="D329" s="74"/>
      <c r="E329" s="73"/>
      <c r="F329" s="165"/>
      <c r="G329" s="131">
        <f t="shared" si="6"/>
        <v>0</v>
      </c>
      <c r="H329" s="165"/>
    </row>
    <row r="330" spans="1:8" s="58" customFormat="1" ht="13.5">
      <c r="A330" s="42">
        <v>34</v>
      </c>
      <c r="B330" s="37" t="s">
        <v>362</v>
      </c>
      <c r="C330" s="74"/>
      <c r="D330" s="74"/>
      <c r="E330" s="73"/>
      <c r="F330" s="165"/>
      <c r="G330" s="131">
        <f t="shared" si="6"/>
        <v>0</v>
      </c>
      <c r="H330" s="165"/>
    </row>
    <row r="331" spans="1:8" s="58" customFormat="1" ht="13.5">
      <c r="A331" s="42">
        <v>35</v>
      </c>
      <c r="B331" s="37" t="s">
        <v>363</v>
      </c>
      <c r="C331" s="163"/>
      <c r="D331" s="163"/>
      <c r="E331" s="164"/>
      <c r="F331" s="165"/>
      <c r="G331" s="131">
        <f t="shared" si="6"/>
        <v>0</v>
      </c>
      <c r="H331" s="165"/>
    </row>
    <row r="332" spans="1:8" s="58" customFormat="1" ht="13.5">
      <c r="A332" s="42">
        <v>36</v>
      </c>
      <c r="B332" s="37" t="s">
        <v>364</v>
      </c>
      <c r="C332" s="163"/>
      <c r="D332" s="163"/>
      <c r="E332" s="164"/>
      <c r="F332" s="165"/>
      <c r="G332" s="131">
        <f t="shared" si="6"/>
        <v>0</v>
      </c>
      <c r="H332" s="165"/>
    </row>
    <row r="333" spans="1:8" s="58" customFormat="1" ht="13.5">
      <c r="A333" s="42">
        <v>37</v>
      </c>
      <c r="B333" s="37" t="s">
        <v>365</v>
      </c>
      <c r="C333" s="163"/>
      <c r="D333" s="163"/>
      <c r="E333" s="164"/>
      <c r="F333" s="165"/>
      <c r="G333" s="131">
        <f t="shared" si="6"/>
        <v>0</v>
      </c>
      <c r="H333" s="165"/>
    </row>
    <row r="334" spans="1:8" s="58" customFormat="1" ht="13.5">
      <c r="A334" s="42">
        <v>38</v>
      </c>
      <c r="B334" s="37" t="s">
        <v>366</v>
      </c>
      <c r="C334" s="163"/>
      <c r="D334" s="163"/>
      <c r="E334" s="164"/>
      <c r="F334" s="165"/>
      <c r="G334" s="131">
        <f t="shared" si="6"/>
        <v>0</v>
      </c>
      <c r="H334" s="165"/>
    </row>
    <row r="335" spans="1:8" s="58" customFormat="1" ht="13.5">
      <c r="A335" s="42">
        <v>39</v>
      </c>
      <c r="B335" s="37" t="s">
        <v>367</v>
      </c>
      <c r="C335" s="163"/>
      <c r="D335" s="163"/>
      <c r="E335" s="164"/>
      <c r="F335" s="165"/>
      <c r="G335" s="131">
        <f t="shared" si="6"/>
        <v>0</v>
      </c>
      <c r="H335" s="165"/>
    </row>
    <row r="336" spans="1:8" s="58" customFormat="1" ht="13.5">
      <c r="A336" s="42">
        <v>40</v>
      </c>
      <c r="B336" s="37" t="s">
        <v>368</v>
      </c>
      <c r="C336" s="163"/>
      <c r="D336" s="163"/>
      <c r="E336" s="164"/>
      <c r="F336" s="165"/>
      <c r="G336" s="131">
        <f t="shared" si="6"/>
        <v>0</v>
      </c>
      <c r="H336" s="165"/>
    </row>
    <row r="337" spans="1:8" s="58" customFormat="1" ht="13.5">
      <c r="A337" s="42">
        <v>41</v>
      </c>
      <c r="B337" s="37" t="s">
        <v>369</v>
      </c>
      <c r="C337" s="163"/>
      <c r="D337" s="163"/>
      <c r="E337" s="164"/>
      <c r="F337" s="165"/>
      <c r="G337" s="131">
        <f t="shared" si="6"/>
        <v>0</v>
      </c>
      <c r="H337" s="165"/>
    </row>
    <row r="338" spans="1:8" s="58" customFormat="1" ht="13.5">
      <c r="A338" s="42">
        <v>42</v>
      </c>
      <c r="B338" s="37" t="s">
        <v>370</v>
      </c>
      <c r="C338" s="163"/>
      <c r="D338" s="163"/>
      <c r="E338" s="164"/>
      <c r="F338" s="165"/>
      <c r="G338" s="131">
        <f t="shared" si="6"/>
        <v>0</v>
      </c>
      <c r="H338" s="165"/>
    </row>
    <row r="339" spans="1:8" s="58" customFormat="1" ht="13.5">
      <c r="A339" s="42">
        <v>43</v>
      </c>
      <c r="B339" s="37" t="s">
        <v>371</v>
      </c>
      <c r="C339" s="74"/>
      <c r="D339" s="74"/>
      <c r="E339" s="73"/>
      <c r="F339" s="165"/>
      <c r="G339" s="131">
        <f t="shared" si="6"/>
        <v>0</v>
      </c>
      <c r="H339" s="165"/>
    </row>
    <row r="340" spans="1:8" s="58" customFormat="1" ht="13.5">
      <c r="A340" s="42">
        <v>44</v>
      </c>
      <c r="B340" s="37" t="s">
        <v>372</v>
      </c>
      <c r="C340" s="163"/>
      <c r="D340" s="163"/>
      <c r="E340" s="73"/>
      <c r="F340" s="165"/>
      <c r="G340" s="131">
        <f t="shared" si="6"/>
        <v>0</v>
      </c>
      <c r="H340" s="165"/>
    </row>
    <row r="341" spans="1:8" s="58" customFormat="1" ht="13.5">
      <c r="A341" s="42">
        <v>45</v>
      </c>
      <c r="B341" s="37" t="s">
        <v>373</v>
      </c>
      <c r="C341" s="163"/>
      <c r="D341" s="163"/>
      <c r="E341" s="164"/>
      <c r="F341" s="165"/>
      <c r="G341" s="131">
        <f t="shared" si="6"/>
        <v>0</v>
      </c>
      <c r="H341" s="165"/>
    </row>
    <row r="342" spans="1:8" s="58" customFormat="1" ht="13.5">
      <c r="A342" s="42">
        <v>46</v>
      </c>
      <c r="B342" s="39" t="s">
        <v>374</v>
      </c>
      <c r="C342" s="77"/>
      <c r="D342" s="77"/>
      <c r="E342" s="169"/>
      <c r="F342" s="100"/>
      <c r="G342" s="133">
        <f t="shared" si="6"/>
        <v>0</v>
      </c>
      <c r="H342" s="170"/>
    </row>
    <row r="343" spans="1:8" s="58" customFormat="1" ht="13.5">
      <c r="A343" s="42">
        <v>47</v>
      </c>
      <c r="B343" s="37" t="s">
        <v>375</v>
      </c>
      <c r="C343" s="163"/>
      <c r="D343" s="163"/>
      <c r="E343" s="164"/>
      <c r="F343" s="165"/>
      <c r="G343" s="131">
        <f t="shared" si="6"/>
        <v>0</v>
      </c>
      <c r="H343" s="165"/>
    </row>
    <row r="344" spans="1:8" s="58" customFormat="1" ht="13.5">
      <c r="A344" s="42">
        <v>48</v>
      </c>
      <c r="B344" s="39" t="s">
        <v>376</v>
      </c>
      <c r="C344" s="162"/>
      <c r="D344" s="162"/>
      <c r="E344" s="169"/>
      <c r="F344" s="165"/>
      <c r="G344" s="133">
        <f t="shared" si="6"/>
        <v>0</v>
      </c>
      <c r="H344" s="170"/>
    </row>
    <row r="345" spans="1:8" s="58" customFormat="1" ht="13.5">
      <c r="A345" s="42">
        <v>49</v>
      </c>
      <c r="B345" s="39" t="s">
        <v>377</v>
      </c>
      <c r="C345" s="162"/>
      <c r="D345" s="162"/>
      <c r="E345" s="169"/>
      <c r="F345" s="165"/>
      <c r="G345" s="133">
        <f t="shared" si="6"/>
        <v>0</v>
      </c>
      <c r="H345" s="170"/>
    </row>
    <row r="346" spans="1:8" s="58" customFormat="1" ht="13.5">
      <c r="A346" s="42">
        <v>50</v>
      </c>
      <c r="B346" s="39" t="s">
        <v>378</v>
      </c>
      <c r="C346" s="162"/>
      <c r="D346" s="162"/>
      <c r="E346" s="169"/>
      <c r="F346" s="165"/>
      <c r="G346" s="133">
        <f t="shared" si="6"/>
        <v>0</v>
      </c>
      <c r="H346" s="170"/>
    </row>
    <row r="347" spans="1:8" s="58" customFormat="1" ht="13.5">
      <c r="A347" s="42">
        <v>51</v>
      </c>
      <c r="B347" s="39" t="s">
        <v>379</v>
      </c>
      <c r="C347" s="77"/>
      <c r="D347" s="74"/>
      <c r="E347" s="164"/>
      <c r="F347" s="165"/>
      <c r="G347" s="131">
        <f t="shared" si="6"/>
        <v>0</v>
      </c>
      <c r="H347" s="165"/>
    </row>
    <row r="348" spans="1:8" s="58" customFormat="1" ht="13.5">
      <c r="A348" s="42">
        <v>52</v>
      </c>
      <c r="B348" s="39" t="s">
        <v>380</v>
      </c>
      <c r="C348" s="77"/>
      <c r="D348" s="77"/>
      <c r="E348" s="164"/>
      <c r="F348" s="87"/>
      <c r="G348" s="131">
        <f t="shared" si="6"/>
        <v>0</v>
      </c>
      <c r="H348" s="165"/>
    </row>
    <row r="349" spans="1:8" s="27" customFormat="1" ht="28.5">
      <c r="A349" s="35"/>
      <c r="B349" s="36" t="s">
        <v>134</v>
      </c>
      <c r="C349" s="70"/>
      <c r="D349" s="70"/>
      <c r="E349" s="70"/>
      <c r="F349" s="99"/>
      <c r="G349" s="132"/>
      <c r="H349" s="99"/>
    </row>
    <row r="350" spans="1:8" s="58" customFormat="1" ht="13.5">
      <c r="A350" s="42">
        <v>53</v>
      </c>
      <c r="B350" s="37" t="s">
        <v>381</v>
      </c>
      <c r="C350" s="163"/>
      <c r="D350" s="163"/>
      <c r="E350" s="164"/>
      <c r="F350" s="165"/>
      <c r="G350" s="131">
        <f t="shared" si="6"/>
        <v>0</v>
      </c>
      <c r="H350" s="165"/>
    </row>
    <row r="351" spans="1:8" s="58" customFormat="1" ht="13.5">
      <c r="A351" s="42">
        <v>54</v>
      </c>
      <c r="B351" s="37" t="s">
        <v>382</v>
      </c>
      <c r="C351" s="74"/>
      <c r="D351" s="74"/>
      <c r="E351" s="164"/>
      <c r="F351" s="165"/>
      <c r="G351" s="131">
        <f t="shared" si="6"/>
        <v>0</v>
      </c>
      <c r="H351" s="165"/>
    </row>
    <row r="352" spans="1:8" s="58" customFormat="1" ht="13.5">
      <c r="A352" s="42">
        <v>55</v>
      </c>
      <c r="B352" s="37" t="s">
        <v>383</v>
      </c>
      <c r="C352" s="163"/>
      <c r="D352" s="163"/>
      <c r="E352" s="164"/>
      <c r="F352" s="165"/>
      <c r="G352" s="131">
        <f t="shared" si="6"/>
        <v>0</v>
      </c>
      <c r="H352" s="165"/>
    </row>
    <row r="353" spans="1:8" s="58" customFormat="1" ht="13.5">
      <c r="A353" s="42">
        <v>56</v>
      </c>
      <c r="B353" s="37" t="s">
        <v>384</v>
      </c>
      <c r="C353" s="163"/>
      <c r="D353" s="163"/>
      <c r="E353" s="164"/>
      <c r="F353" s="165"/>
      <c r="G353" s="131">
        <f t="shared" si="6"/>
        <v>0</v>
      </c>
      <c r="H353" s="165"/>
    </row>
    <row r="354" spans="1:8" s="58" customFormat="1" ht="13.5">
      <c r="A354" s="42">
        <v>57</v>
      </c>
      <c r="B354" s="37" t="s">
        <v>385</v>
      </c>
      <c r="C354" s="163"/>
      <c r="D354" s="163"/>
      <c r="E354" s="164"/>
      <c r="F354" s="165"/>
      <c r="G354" s="131">
        <f t="shared" si="6"/>
        <v>0</v>
      </c>
      <c r="H354" s="165"/>
    </row>
    <row r="355" spans="1:8" s="58" customFormat="1" ht="13.5">
      <c r="A355" s="42">
        <v>58</v>
      </c>
      <c r="B355" s="37" t="s">
        <v>386</v>
      </c>
      <c r="C355" s="163"/>
      <c r="D355" s="163"/>
      <c r="E355" s="164"/>
      <c r="F355" s="165"/>
      <c r="G355" s="131">
        <f t="shared" si="6"/>
        <v>0</v>
      </c>
      <c r="H355" s="165"/>
    </row>
    <row r="356" spans="1:8" s="58" customFormat="1" ht="13.5">
      <c r="A356" s="42">
        <v>59</v>
      </c>
      <c r="B356" s="37" t="s">
        <v>387</v>
      </c>
      <c r="C356" s="163"/>
      <c r="D356" s="163"/>
      <c r="E356" s="164"/>
      <c r="F356" s="165"/>
      <c r="G356" s="131">
        <f t="shared" si="6"/>
        <v>0</v>
      </c>
      <c r="H356" s="165"/>
    </row>
    <row r="357" spans="1:8" s="58" customFormat="1" ht="13.5">
      <c r="A357" s="42">
        <v>60</v>
      </c>
      <c r="B357" s="37" t="s">
        <v>388</v>
      </c>
      <c r="C357" s="163"/>
      <c r="D357" s="163"/>
      <c r="E357" s="164"/>
      <c r="F357" s="165"/>
      <c r="G357" s="131">
        <f t="shared" si="6"/>
        <v>0</v>
      </c>
      <c r="H357" s="165"/>
    </row>
    <row r="358" spans="1:8" s="58" customFormat="1" ht="13.5">
      <c r="A358" s="42">
        <v>61</v>
      </c>
      <c r="B358" s="37" t="s">
        <v>389</v>
      </c>
      <c r="C358" s="163"/>
      <c r="D358" s="163"/>
      <c r="E358" s="164"/>
      <c r="F358" s="100"/>
      <c r="G358" s="131">
        <f t="shared" si="6"/>
        <v>0</v>
      </c>
      <c r="H358" s="165"/>
    </row>
    <row r="359" spans="1:8" s="58" customFormat="1" ht="13.5">
      <c r="A359" s="42">
        <v>62</v>
      </c>
      <c r="B359" s="37" t="s">
        <v>40</v>
      </c>
      <c r="C359" s="163"/>
      <c r="D359" s="163"/>
      <c r="E359" s="164"/>
      <c r="F359" s="100"/>
      <c r="G359" s="131">
        <f t="shared" si="6"/>
        <v>0</v>
      </c>
      <c r="H359" s="165"/>
    </row>
    <row r="360" spans="1:8" s="58" customFormat="1" ht="13.5">
      <c r="A360" s="42">
        <v>63</v>
      </c>
      <c r="B360" s="37" t="s">
        <v>390</v>
      </c>
      <c r="C360" s="163"/>
      <c r="D360" s="163"/>
      <c r="E360" s="164"/>
      <c r="F360" s="165"/>
      <c r="G360" s="131">
        <f t="shared" si="6"/>
        <v>0</v>
      </c>
      <c r="H360" s="165"/>
    </row>
    <row r="361" spans="1:8" s="58" customFormat="1" ht="13.5">
      <c r="A361" s="42">
        <v>64</v>
      </c>
      <c r="B361" s="37" t="s">
        <v>11</v>
      </c>
      <c r="C361" s="163"/>
      <c r="D361" s="163"/>
      <c r="E361" s="164"/>
      <c r="F361" s="165"/>
      <c r="G361" s="131">
        <f t="shared" ref="G361:G424" si="7">+F361+E361+D361+C361</f>
        <v>0</v>
      </c>
      <c r="H361" s="165"/>
    </row>
    <row r="362" spans="1:8" s="58" customFormat="1" ht="13.5">
      <c r="A362" s="42">
        <v>65</v>
      </c>
      <c r="B362" s="37" t="s">
        <v>391</v>
      </c>
      <c r="C362" s="74"/>
      <c r="D362" s="163"/>
      <c r="E362" s="164"/>
      <c r="F362" s="100"/>
      <c r="G362" s="131">
        <f t="shared" si="7"/>
        <v>0</v>
      </c>
      <c r="H362" s="165"/>
    </row>
    <row r="363" spans="1:8" s="58" customFormat="1" ht="13.5">
      <c r="A363" s="42">
        <v>66</v>
      </c>
      <c r="B363" s="37" t="s">
        <v>392</v>
      </c>
      <c r="C363" s="163"/>
      <c r="D363" s="163"/>
      <c r="E363" s="164"/>
      <c r="F363" s="165"/>
      <c r="G363" s="131">
        <f t="shared" si="7"/>
        <v>0</v>
      </c>
      <c r="H363" s="165"/>
    </row>
    <row r="364" spans="1:8" s="58" customFormat="1" ht="13.5">
      <c r="A364" s="42">
        <v>67</v>
      </c>
      <c r="B364" s="37" t="s">
        <v>393</v>
      </c>
      <c r="C364" s="163"/>
      <c r="D364" s="163"/>
      <c r="E364" s="164"/>
      <c r="F364" s="165"/>
      <c r="G364" s="131">
        <f t="shared" si="7"/>
        <v>0</v>
      </c>
      <c r="H364" s="165"/>
    </row>
    <row r="365" spans="1:8" s="58" customFormat="1" ht="13.5">
      <c r="A365" s="42">
        <v>68</v>
      </c>
      <c r="B365" s="37" t="s">
        <v>394</v>
      </c>
      <c r="C365" s="163"/>
      <c r="D365" s="163"/>
      <c r="E365" s="164"/>
      <c r="F365" s="165"/>
      <c r="G365" s="131">
        <f t="shared" si="7"/>
        <v>0</v>
      </c>
      <c r="H365" s="165"/>
    </row>
    <row r="366" spans="1:8" s="58" customFormat="1" ht="13.5">
      <c r="A366" s="42">
        <v>69</v>
      </c>
      <c r="B366" s="37" t="s">
        <v>395</v>
      </c>
      <c r="C366" s="163"/>
      <c r="D366" s="163"/>
      <c r="E366" s="164"/>
      <c r="F366" s="165"/>
      <c r="G366" s="131">
        <f t="shared" si="7"/>
        <v>0</v>
      </c>
      <c r="H366" s="165"/>
    </row>
    <row r="367" spans="1:8" s="58" customFormat="1" ht="13.5">
      <c r="A367" s="42">
        <v>70</v>
      </c>
      <c r="B367" s="37" t="s">
        <v>396</v>
      </c>
      <c r="C367" s="163"/>
      <c r="D367" s="163"/>
      <c r="E367" s="74"/>
      <c r="F367" s="100"/>
      <c r="G367" s="131">
        <f t="shared" si="7"/>
        <v>0</v>
      </c>
      <c r="H367" s="165"/>
    </row>
    <row r="368" spans="1:8" s="58" customFormat="1" ht="13.5">
      <c r="A368" s="42">
        <v>71</v>
      </c>
      <c r="B368" s="37" t="s">
        <v>397</v>
      </c>
      <c r="C368" s="163"/>
      <c r="D368" s="163"/>
      <c r="E368" s="164"/>
      <c r="F368" s="165"/>
      <c r="G368" s="131">
        <f t="shared" si="7"/>
        <v>0</v>
      </c>
      <c r="H368" s="165"/>
    </row>
    <row r="369" spans="1:8" s="58" customFormat="1" ht="13.5">
      <c r="A369" s="42">
        <v>72</v>
      </c>
      <c r="B369" s="37" t="s">
        <v>398</v>
      </c>
      <c r="C369" s="163"/>
      <c r="D369" s="163"/>
      <c r="E369" s="164"/>
      <c r="F369" s="165"/>
      <c r="G369" s="131">
        <f t="shared" si="7"/>
        <v>0</v>
      </c>
      <c r="H369" s="165"/>
    </row>
    <row r="370" spans="1:8" s="58" customFormat="1" ht="13.5">
      <c r="A370" s="42">
        <v>73</v>
      </c>
      <c r="B370" s="37" t="s">
        <v>399</v>
      </c>
      <c r="C370" s="163"/>
      <c r="D370" s="163"/>
      <c r="E370" s="164"/>
      <c r="F370" s="165"/>
      <c r="G370" s="131">
        <f t="shared" si="7"/>
        <v>0</v>
      </c>
      <c r="H370" s="165"/>
    </row>
    <row r="371" spans="1:8" s="58" customFormat="1" ht="13.5">
      <c r="A371" s="42">
        <v>74</v>
      </c>
      <c r="B371" s="37" t="s">
        <v>400</v>
      </c>
      <c r="C371" s="163"/>
      <c r="D371" s="163"/>
      <c r="E371" s="164"/>
      <c r="F371" s="165"/>
      <c r="G371" s="131">
        <f t="shared" si="7"/>
        <v>0</v>
      </c>
      <c r="H371" s="165"/>
    </row>
    <row r="372" spans="1:8" s="58" customFormat="1" ht="13.5">
      <c r="A372" s="42">
        <v>75</v>
      </c>
      <c r="B372" s="40" t="s">
        <v>401</v>
      </c>
      <c r="C372" s="163"/>
      <c r="D372" s="163"/>
      <c r="E372" s="164"/>
      <c r="F372" s="165"/>
      <c r="G372" s="131">
        <f t="shared" si="7"/>
        <v>0</v>
      </c>
      <c r="H372" s="165"/>
    </row>
    <row r="373" spans="1:8" s="58" customFormat="1" ht="13.5">
      <c r="A373" s="42">
        <v>76</v>
      </c>
      <c r="B373" s="40" t="s">
        <v>402</v>
      </c>
      <c r="C373" s="163"/>
      <c r="D373" s="163"/>
      <c r="E373" s="164"/>
      <c r="F373" s="165"/>
      <c r="G373" s="131">
        <f t="shared" si="7"/>
        <v>0</v>
      </c>
      <c r="H373" s="165"/>
    </row>
    <row r="374" spans="1:8" s="58" customFormat="1" ht="13.5">
      <c r="A374" s="42">
        <v>77</v>
      </c>
      <c r="B374" s="37" t="s">
        <v>403</v>
      </c>
      <c r="C374" s="163"/>
      <c r="D374" s="163"/>
      <c r="E374" s="164"/>
      <c r="F374" s="165"/>
      <c r="G374" s="131">
        <f t="shared" si="7"/>
        <v>0</v>
      </c>
      <c r="H374" s="165"/>
    </row>
    <row r="375" spans="1:8" s="58" customFormat="1" ht="13.5">
      <c r="A375" s="42">
        <v>78</v>
      </c>
      <c r="B375" s="40" t="s">
        <v>404</v>
      </c>
      <c r="C375" s="163"/>
      <c r="D375" s="163"/>
      <c r="E375" s="164"/>
      <c r="F375" s="165"/>
      <c r="G375" s="131">
        <f t="shared" si="7"/>
        <v>0</v>
      </c>
      <c r="H375" s="165"/>
    </row>
    <row r="376" spans="1:8" s="58" customFormat="1" ht="13.5">
      <c r="A376" s="42">
        <v>79</v>
      </c>
      <c r="B376" s="40" t="s">
        <v>405</v>
      </c>
      <c r="C376" s="163"/>
      <c r="D376" s="163"/>
      <c r="E376" s="164"/>
      <c r="F376" s="165"/>
      <c r="G376" s="131">
        <f t="shared" si="7"/>
        <v>0</v>
      </c>
      <c r="H376" s="165"/>
    </row>
    <row r="377" spans="1:8" s="58" customFormat="1" ht="13.5">
      <c r="A377" s="42">
        <v>80</v>
      </c>
      <c r="B377" s="40" t="s">
        <v>406</v>
      </c>
      <c r="C377" s="163"/>
      <c r="D377" s="163"/>
      <c r="E377" s="164"/>
      <c r="F377" s="165"/>
      <c r="G377" s="131">
        <f t="shared" si="7"/>
        <v>0</v>
      </c>
      <c r="H377" s="165"/>
    </row>
    <row r="378" spans="1:8" s="58" customFormat="1" ht="13.5">
      <c r="A378" s="42">
        <v>81</v>
      </c>
      <c r="B378" s="37" t="s">
        <v>41</v>
      </c>
      <c r="C378" s="163"/>
      <c r="D378" s="163"/>
      <c r="E378" s="164"/>
      <c r="F378" s="165"/>
      <c r="G378" s="131">
        <f t="shared" si="7"/>
        <v>0</v>
      </c>
      <c r="H378" s="165"/>
    </row>
    <row r="379" spans="1:8" s="58" customFormat="1" ht="13.5">
      <c r="A379" s="42">
        <v>82</v>
      </c>
      <c r="B379" s="37" t="s">
        <v>407</v>
      </c>
      <c r="C379" s="163"/>
      <c r="D379" s="163"/>
      <c r="E379" s="164"/>
      <c r="F379" s="165"/>
      <c r="G379" s="131">
        <f t="shared" si="7"/>
        <v>0</v>
      </c>
      <c r="H379" s="165"/>
    </row>
    <row r="380" spans="1:8" s="58" customFormat="1" ht="13.5">
      <c r="A380" s="42">
        <v>83</v>
      </c>
      <c r="B380" s="37" t="s">
        <v>408</v>
      </c>
      <c r="C380" s="163"/>
      <c r="D380" s="162"/>
      <c r="E380" s="169"/>
      <c r="F380" s="165"/>
      <c r="G380" s="133">
        <f t="shared" si="7"/>
        <v>0</v>
      </c>
      <c r="H380" s="170"/>
    </row>
    <row r="381" spans="1:8" s="58" customFormat="1" ht="13.5">
      <c r="A381" s="42">
        <v>84</v>
      </c>
      <c r="B381" s="37" t="s">
        <v>45</v>
      </c>
      <c r="C381" s="163"/>
      <c r="D381" s="162"/>
      <c r="E381" s="169"/>
      <c r="F381" s="165"/>
      <c r="G381" s="133">
        <f t="shared" si="7"/>
        <v>0</v>
      </c>
      <c r="H381" s="170"/>
    </row>
    <row r="382" spans="1:8" s="58" customFormat="1" ht="13.5">
      <c r="A382" s="42">
        <v>85</v>
      </c>
      <c r="B382" s="37" t="s">
        <v>409</v>
      </c>
      <c r="C382" s="163"/>
      <c r="D382" s="162"/>
      <c r="E382" s="169"/>
      <c r="F382" s="165"/>
      <c r="G382" s="133">
        <f t="shared" si="7"/>
        <v>0</v>
      </c>
      <c r="H382" s="170"/>
    </row>
    <row r="383" spans="1:8" s="58" customFormat="1" ht="13.5">
      <c r="A383" s="42">
        <v>86</v>
      </c>
      <c r="B383" s="37" t="s">
        <v>410</v>
      </c>
      <c r="C383" s="163"/>
      <c r="D383" s="162"/>
      <c r="E383" s="169"/>
      <c r="F383" s="165"/>
      <c r="G383" s="133">
        <f t="shared" si="7"/>
        <v>0</v>
      </c>
      <c r="H383" s="170"/>
    </row>
    <row r="384" spans="1:8" s="58" customFormat="1" ht="13.5">
      <c r="A384" s="42">
        <v>87</v>
      </c>
      <c r="B384" s="37" t="s">
        <v>411</v>
      </c>
      <c r="C384" s="163"/>
      <c r="D384" s="162"/>
      <c r="E384" s="169"/>
      <c r="F384" s="165"/>
      <c r="G384" s="133">
        <f t="shared" si="7"/>
        <v>0</v>
      </c>
      <c r="H384" s="170"/>
    </row>
    <row r="385" spans="1:8" s="27" customFormat="1" ht="14.25">
      <c r="A385" s="35"/>
      <c r="B385" s="36" t="s">
        <v>412</v>
      </c>
      <c r="C385" s="70"/>
      <c r="D385" s="70"/>
      <c r="E385" s="70"/>
      <c r="F385" s="99"/>
      <c r="G385" s="132"/>
      <c r="H385" s="99"/>
    </row>
    <row r="386" spans="1:8" s="58" customFormat="1" ht="13.5">
      <c r="A386" s="42">
        <v>88</v>
      </c>
      <c r="B386" s="37" t="s">
        <v>413</v>
      </c>
      <c r="C386" s="163"/>
      <c r="D386" s="163"/>
      <c r="E386" s="164"/>
      <c r="F386" s="165"/>
      <c r="G386" s="131">
        <f t="shared" si="7"/>
        <v>0</v>
      </c>
      <c r="H386" s="165"/>
    </row>
    <row r="387" spans="1:8" s="58" customFormat="1" ht="13.5">
      <c r="A387" s="42">
        <v>89</v>
      </c>
      <c r="B387" s="37" t="s">
        <v>414</v>
      </c>
      <c r="C387" s="163"/>
      <c r="D387" s="163"/>
      <c r="E387" s="164"/>
      <c r="F387" s="165"/>
      <c r="G387" s="131">
        <f t="shared" si="7"/>
        <v>0</v>
      </c>
      <c r="H387" s="165"/>
    </row>
    <row r="388" spans="1:8" s="58" customFormat="1" ht="13.5">
      <c r="A388" s="42">
        <v>90</v>
      </c>
      <c r="B388" s="37" t="s">
        <v>415</v>
      </c>
      <c r="C388" s="163"/>
      <c r="D388" s="163"/>
      <c r="E388" s="164"/>
      <c r="F388" s="165"/>
      <c r="G388" s="131">
        <f t="shared" si="7"/>
        <v>0</v>
      </c>
      <c r="H388" s="165"/>
    </row>
    <row r="389" spans="1:8" s="58" customFormat="1" ht="13.5">
      <c r="A389" s="42">
        <v>91</v>
      </c>
      <c r="B389" s="37" t="s">
        <v>416</v>
      </c>
      <c r="C389" s="163"/>
      <c r="D389" s="163"/>
      <c r="E389" s="164"/>
      <c r="F389" s="165"/>
      <c r="G389" s="131">
        <f t="shared" si="7"/>
        <v>0</v>
      </c>
      <c r="H389" s="165"/>
    </row>
    <row r="390" spans="1:8" s="58" customFormat="1" ht="13.5">
      <c r="A390" s="42">
        <v>92</v>
      </c>
      <c r="B390" s="37" t="s">
        <v>417</v>
      </c>
      <c r="C390" s="163"/>
      <c r="D390" s="163"/>
      <c r="E390" s="164"/>
      <c r="F390" s="165"/>
      <c r="G390" s="131">
        <f t="shared" si="7"/>
        <v>0</v>
      </c>
      <c r="H390" s="165"/>
    </row>
    <row r="391" spans="1:8" s="58" customFormat="1" ht="13.5">
      <c r="A391" s="42">
        <v>93</v>
      </c>
      <c r="B391" s="37" t="s">
        <v>418</v>
      </c>
      <c r="C391" s="163"/>
      <c r="D391" s="163"/>
      <c r="E391" s="164"/>
      <c r="F391" s="165"/>
      <c r="G391" s="131">
        <f t="shared" si="7"/>
        <v>0</v>
      </c>
      <c r="H391" s="165"/>
    </row>
    <row r="392" spans="1:8" s="58" customFormat="1" ht="13.5">
      <c r="A392" s="42">
        <v>94</v>
      </c>
      <c r="B392" s="37" t="s">
        <v>419</v>
      </c>
      <c r="C392" s="163"/>
      <c r="D392" s="163"/>
      <c r="E392" s="164"/>
      <c r="F392" s="165"/>
      <c r="G392" s="131">
        <f t="shared" si="7"/>
        <v>0</v>
      </c>
      <c r="H392" s="165"/>
    </row>
    <row r="393" spans="1:8" s="58" customFormat="1" ht="13.5">
      <c r="A393" s="42">
        <v>95</v>
      </c>
      <c r="B393" s="37" t="s">
        <v>420</v>
      </c>
      <c r="C393" s="163"/>
      <c r="D393" s="163"/>
      <c r="E393" s="164"/>
      <c r="F393" s="165"/>
      <c r="G393" s="131">
        <f t="shared" si="7"/>
        <v>0</v>
      </c>
      <c r="H393" s="165"/>
    </row>
    <row r="394" spans="1:8" s="58" customFormat="1" ht="13.5">
      <c r="A394" s="42">
        <v>96</v>
      </c>
      <c r="B394" s="37" t="s">
        <v>421</v>
      </c>
      <c r="C394" s="163"/>
      <c r="D394" s="163"/>
      <c r="E394" s="164"/>
      <c r="F394" s="165"/>
      <c r="G394" s="131">
        <f t="shared" si="7"/>
        <v>0</v>
      </c>
      <c r="H394" s="165"/>
    </row>
    <row r="395" spans="1:8" s="58" customFormat="1" ht="13.5">
      <c r="A395" s="42">
        <v>97</v>
      </c>
      <c r="B395" s="37" t="s">
        <v>422</v>
      </c>
      <c r="C395" s="163"/>
      <c r="D395" s="163"/>
      <c r="E395" s="164"/>
      <c r="F395" s="165"/>
      <c r="G395" s="131">
        <f t="shared" si="7"/>
        <v>0</v>
      </c>
      <c r="H395" s="165"/>
    </row>
    <row r="396" spans="1:8" s="58" customFormat="1" ht="13.5">
      <c r="A396" s="42">
        <v>98</v>
      </c>
      <c r="B396" s="37" t="s">
        <v>423</v>
      </c>
      <c r="C396" s="163"/>
      <c r="D396" s="163"/>
      <c r="E396" s="164"/>
      <c r="F396" s="165"/>
      <c r="G396" s="131">
        <f t="shared" si="7"/>
        <v>0</v>
      </c>
      <c r="H396" s="165"/>
    </row>
    <row r="397" spans="1:8" s="58" customFormat="1" ht="13.5">
      <c r="A397" s="42">
        <v>99</v>
      </c>
      <c r="B397" s="37" t="s">
        <v>424</v>
      </c>
      <c r="C397" s="163"/>
      <c r="D397" s="163"/>
      <c r="E397" s="164"/>
      <c r="F397" s="165"/>
      <c r="G397" s="131">
        <f t="shared" si="7"/>
        <v>0</v>
      </c>
      <c r="H397" s="165"/>
    </row>
    <row r="398" spans="1:8" s="58" customFormat="1" ht="13.5">
      <c r="A398" s="42">
        <v>100</v>
      </c>
      <c r="B398" s="38" t="s">
        <v>42</v>
      </c>
      <c r="C398" s="163"/>
      <c r="D398" s="163"/>
      <c r="E398" s="164"/>
      <c r="F398" s="165"/>
      <c r="G398" s="131">
        <f t="shared" si="7"/>
        <v>0</v>
      </c>
      <c r="H398" s="165"/>
    </row>
    <row r="399" spans="1:8" s="58" customFormat="1" ht="13.5">
      <c r="A399" s="42">
        <v>101</v>
      </c>
      <c r="B399" s="37" t="s">
        <v>425</v>
      </c>
      <c r="C399" s="163"/>
      <c r="D399" s="163"/>
      <c r="E399" s="164"/>
      <c r="F399" s="165"/>
      <c r="G399" s="131">
        <f t="shared" si="7"/>
        <v>0</v>
      </c>
      <c r="H399" s="165"/>
    </row>
    <row r="400" spans="1:8" s="58" customFormat="1" ht="13.5">
      <c r="A400" s="42">
        <v>102</v>
      </c>
      <c r="B400" s="37" t="s">
        <v>426</v>
      </c>
      <c r="C400" s="163"/>
      <c r="D400" s="163"/>
      <c r="E400" s="164"/>
      <c r="F400" s="165"/>
      <c r="G400" s="131">
        <f t="shared" si="7"/>
        <v>0</v>
      </c>
      <c r="H400" s="165"/>
    </row>
    <row r="401" spans="1:8" s="58" customFormat="1" ht="13.5">
      <c r="A401" s="42">
        <v>103</v>
      </c>
      <c r="B401" s="37" t="s">
        <v>427</v>
      </c>
      <c r="C401" s="163"/>
      <c r="D401" s="163"/>
      <c r="E401" s="164"/>
      <c r="F401" s="165"/>
      <c r="G401" s="131">
        <f t="shared" si="7"/>
        <v>0</v>
      </c>
      <c r="H401" s="165"/>
    </row>
    <row r="402" spans="1:8" s="58" customFormat="1" ht="13.5">
      <c r="A402" s="42">
        <v>104</v>
      </c>
      <c r="B402" s="39" t="s">
        <v>428</v>
      </c>
      <c r="C402" s="174"/>
      <c r="D402" s="74"/>
      <c r="E402" s="76"/>
      <c r="F402" s="165"/>
      <c r="G402" s="131">
        <f t="shared" si="7"/>
        <v>0</v>
      </c>
      <c r="H402" s="165"/>
    </row>
    <row r="403" spans="1:8" s="27" customFormat="1" ht="14.25">
      <c r="A403" s="35"/>
      <c r="B403" s="36" t="s">
        <v>177</v>
      </c>
      <c r="C403" s="70"/>
      <c r="D403" s="70"/>
      <c r="E403" s="70"/>
      <c r="F403" s="99"/>
      <c r="G403" s="132"/>
      <c r="H403" s="99"/>
    </row>
    <row r="404" spans="1:8" s="58" customFormat="1" ht="13.5">
      <c r="A404" s="42">
        <v>105</v>
      </c>
      <c r="B404" s="37" t="s">
        <v>429</v>
      </c>
      <c r="C404" s="163"/>
      <c r="D404" s="163"/>
      <c r="E404" s="164"/>
      <c r="F404" s="165"/>
      <c r="G404" s="131">
        <f t="shared" si="7"/>
        <v>0</v>
      </c>
      <c r="H404" s="165"/>
    </row>
    <row r="405" spans="1:8" s="58" customFormat="1" ht="13.5">
      <c r="A405" s="42">
        <v>106</v>
      </c>
      <c r="B405" s="37" t="s">
        <v>430</v>
      </c>
      <c r="C405" s="163"/>
      <c r="D405" s="163"/>
      <c r="E405" s="164"/>
      <c r="F405" s="165"/>
      <c r="G405" s="131">
        <f t="shared" si="7"/>
        <v>0</v>
      </c>
      <c r="H405" s="165"/>
    </row>
    <row r="406" spans="1:8" s="58" customFormat="1" ht="13.5">
      <c r="A406" s="42">
        <v>107</v>
      </c>
      <c r="B406" s="37" t="s">
        <v>431</v>
      </c>
      <c r="C406" s="163"/>
      <c r="D406" s="163"/>
      <c r="E406" s="164"/>
      <c r="F406" s="165"/>
      <c r="G406" s="131">
        <f t="shared" si="7"/>
        <v>0</v>
      </c>
      <c r="H406" s="165"/>
    </row>
    <row r="407" spans="1:8" s="58" customFormat="1" ht="13.5">
      <c r="A407" s="42">
        <v>108</v>
      </c>
      <c r="B407" s="37" t="s">
        <v>432</v>
      </c>
      <c r="C407" s="163"/>
      <c r="D407" s="163"/>
      <c r="E407" s="164"/>
      <c r="F407" s="165"/>
      <c r="G407" s="131">
        <f t="shared" si="7"/>
        <v>0</v>
      </c>
      <c r="H407" s="165"/>
    </row>
    <row r="408" spans="1:8" s="58" customFormat="1" ht="13.5">
      <c r="A408" s="42">
        <v>109</v>
      </c>
      <c r="B408" s="37" t="s">
        <v>433</v>
      </c>
      <c r="C408" s="163"/>
      <c r="D408" s="163"/>
      <c r="E408" s="164"/>
      <c r="F408" s="165"/>
      <c r="G408" s="131">
        <f t="shared" si="7"/>
        <v>0</v>
      </c>
      <c r="H408" s="165"/>
    </row>
    <row r="409" spans="1:8" s="58" customFormat="1" ht="13.5">
      <c r="A409" s="42">
        <v>110</v>
      </c>
      <c r="B409" s="37" t="s">
        <v>434</v>
      </c>
      <c r="C409" s="163"/>
      <c r="D409" s="163"/>
      <c r="E409" s="164"/>
      <c r="F409" s="165"/>
      <c r="G409" s="131">
        <f t="shared" si="7"/>
        <v>0</v>
      </c>
      <c r="H409" s="165"/>
    </row>
    <row r="410" spans="1:8" s="58" customFormat="1" ht="13.5">
      <c r="A410" s="42">
        <v>111</v>
      </c>
      <c r="B410" s="37" t="s">
        <v>435</v>
      </c>
      <c r="C410" s="163"/>
      <c r="D410" s="163"/>
      <c r="E410" s="164"/>
      <c r="F410" s="165"/>
      <c r="G410" s="131">
        <f t="shared" si="7"/>
        <v>0</v>
      </c>
      <c r="H410" s="165"/>
    </row>
    <row r="411" spans="1:8" s="58" customFormat="1" ht="13.5">
      <c r="A411" s="42">
        <v>112</v>
      </c>
      <c r="B411" s="37" t="s">
        <v>436</v>
      </c>
      <c r="C411" s="74"/>
      <c r="D411" s="74"/>
      <c r="E411" s="73"/>
      <c r="F411" s="165"/>
      <c r="G411" s="131">
        <f t="shared" si="7"/>
        <v>0</v>
      </c>
      <c r="H411" s="165"/>
    </row>
    <row r="412" spans="1:8" s="58" customFormat="1" ht="13.5">
      <c r="A412" s="42">
        <v>113</v>
      </c>
      <c r="B412" s="37" t="s">
        <v>437</v>
      </c>
      <c r="C412" s="163"/>
      <c r="D412" s="163"/>
      <c r="E412" s="164"/>
      <c r="F412" s="165"/>
      <c r="G412" s="131">
        <f t="shared" si="7"/>
        <v>0</v>
      </c>
      <c r="H412" s="165"/>
    </row>
    <row r="413" spans="1:8" s="58" customFormat="1" ht="13.5">
      <c r="A413" s="42">
        <v>114</v>
      </c>
      <c r="B413" s="37" t="s">
        <v>438</v>
      </c>
      <c r="C413" s="163"/>
      <c r="D413" s="163"/>
      <c r="E413" s="164"/>
      <c r="F413" s="165"/>
      <c r="G413" s="131">
        <f t="shared" si="7"/>
        <v>0</v>
      </c>
      <c r="H413" s="165"/>
    </row>
    <row r="414" spans="1:8" s="58" customFormat="1" ht="13.5">
      <c r="A414" s="42">
        <v>115</v>
      </c>
      <c r="B414" s="37" t="s">
        <v>439</v>
      </c>
      <c r="C414" s="163"/>
      <c r="D414" s="163"/>
      <c r="E414" s="164"/>
      <c r="F414" s="165"/>
      <c r="G414" s="131">
        <f t="shared" si="7"/>
        <v>0</v>
      </c>
      <c r="H414" s="165"/>
    </row>
    <row r="415" spans="1:8" s="58" customFormat="1" ht="13.5">
      <c r="A415" s="42">
        <v>116</v>
      </c>
      <c r="B415" s="37" t="s">
        <v>440</v>
      </c>
      <c r="C415" s="163"/>
      <c r="D415" s="163"/>
      <c r="E415" s="164"/>
      <c r="F415" s="165"/>
      <c r="G415" s="131">
        <f t="shared" si="7"/>
        <v>0</v>
      </c>
      <c r="H415" s="165"/>
    </row>
    <row r="416" spans="1:8" s="58" customFormat="1" ht="13.5">
      <c r="A416" s="42">
        <v>117</v>
      </c>
      <c r="B416" s="37" t="s">
        <v>441</v>
      </c>
      <c r="C416" s="163"/>
      <c r="D416" s="163"/>
      <c r="E416" s="164"/>
      <c r="F416" s="165"/>
      <c r="G416" s="131">
        <f t="shared" si="7"/>
        <v>0</v>
      </c>
      <c r="H416" s="165"/>
    </row>
    <row r="417" spans="1:8" s="58" customFormat="1" ht="13.5">
      <c r="A417" s="42">
        <v>118</v>
      </c>
      <c r="B417" s="37" t="s">
        <v>442</v>
      </c>
      <c r="C417" s="163"/>
      <c r="D417" s="163"/>
      <c r="E417" s="164"/>
      <c r="F417" s="165"/>
      <c r="G417" s="131">
        <f t="shared" si="7"/>
        <v>0</v>
      </c>
      <c r="H417" s="165"/>
    </row>
    <row r="418" spans="1:8" s="58" customFormat="1" ht="13.5">
      <c r="A418" s="42">
        <v>119</v>
      </c>
      <c r="B418" s="37" t="s">
        <v>443</v>
      </c>
      <c r="C418" s="163"/>
      <c r="D418" s="163"/>
      <c r="E418" s="164"/>
      <c r="F418" s="165"/>
      <c r="G418" s="131">
        <f t="shared" si="7"/>
        <v>0</v>
      </c>
      <c r="H418" s="165"/>
    </row>
    <row r="419" spans="1:8" s="58" customFormat="1" ht="13.5">
      <c r="A419" s="42">
        <v>120</v>
      </c>
      <c r="B419" s="37" t="s">
        <v>444</v>
      </c>
      <c r="C419" s="163"/>
      <c r="D419" s="163"/>
      <c r="E419" s="164"/>
      <c r="F419" s="165"/>
      <c r="G419" s="131">
        <f t="shared" si="7"/>
        <v>0</v>
      </c>
      <c r="H419" s="165"/>
    </row>
    <row r="420" spans="1:8" s="58" customFormat="1" ht="13.5">
      <c r="A420" s="42">
        <v>121</v>
      </c>
      <c r="B420" s="37" t="s">
        <v>445</v>
      </c>
      <c r="C420" s="163"/>
      <c r="D420" s="163"/>
      <c r="E420" s="164"/>
      <c r="F420" s="165"/>
      <c r="G420" s="131">
        <f t="shared" si="7"/>
        <v>0</v>
      </c>
      <c r="H420" s="165"/>
    </row>
    <row r="421" spans="1:8" s="58" customFormat="1" ht="13.5">
      <c r="A421" s="42">
        <v>122</v>
      </c>
      <c r="B421" s="37" t="s">
        <v>446</v>
      </c>
      <c r="C421" s="163"/>
      <c r="D421" s="163"/>
      <c r="E421" s="164"/>
      <c r="F421" s="165"/>
      <c r="G421" s="131">
        <f t="shared" si="7"/>
        <v>0</v>
      </c>
      <c r="H421" s="165"/>
    </row>
    <row r="422" spans="1:8" s="58" customFormat="1" ht="13.5">
      <c r="A422" s="42">
        <v>123</v>
      </c>
      <c r="B422" s="37" t="s">
        <v>447</v>
      </c>
      <c r="C422" s="163"/>
      <c r="D422" s="163"/>
      <c r="E422" s="164"/>
      <c r="F422" s="165"/>
      <c r="G422" s="131">
        <f t="shared" si="7"/>
        <v>0</v>
      </c>
      <c r="H422" s="165"/>
    </row>
    <row r="423" spans="1:8" s="58" customFormat="1" ht="13.5">
      <c r="A423" s="42">
        <v>124</v>
      </c>
      <c r="B423" s="37" t="s">
        <v>448</v>
      </c>
      <c r="C423" s="163"/>
      <c r="D423" s="163"/>
      <c r="E423" s="164"/>
      <c r="F423" s="165"/>
      <c r="G423" s="131">
        <f t="shared" si="7"/>
        <v>0</v>
      </c>
      <c r="H423" s="165"/>
    </row>
    <row r="424" spans="1:8" s="58" customFormat="1" ht="13.5">
      <c r="A424" s="42">
        <v>125</v>
      </c>
      <c r="B424" s="37" t="s">
        <v>449</v>
      </c>
      <c r="C424" s="163"/>
      <c r="D424" s="163"/>
      <c r="E424" s="164"/>
      <c r="F424" s="165"/>
      <c r="G424" s="131">
        <f t="shared" si="7"/>
        <v>0</v>
      </c>
      <c r="H424" s="165"/>
    </row>
    <row r="425" spans="1:8" s="58" customFormat="1" ht="27">
      <c r="A425" s="42">
        <v>126</v>
      </c>
      <c r="B425" s="39" t="s">
        <v>450</v>
      </c>
      <c r="C425" s="162"/>
      <c r="D425" s="162"/>
      <c r="E425" s="169"/>
      <c r="F425" s="165"/>
      <c r="G425" s="133">
        <f t="shared" ref="G425:G488" si="8">+F425+E425+D425+C425</f>
        <v>0</v>
      </c>
      <c r="H425" s="170"/>
    </row>
    <row r="426" spans="1:8" s="58" customFormat="1" ht="13.5">
      <c r="A426" s="42">
        <v>127</v>
      </c>
      <c r="B426" s="39" t="s">
        <v>451</v>
      </c>
      <c r="C426" s="162"/>
      <c r="D426" s="162"/>
      <c r="E426" s="169"/>
      <c r="F426" s="165"/>
      <c r="G426" s="133">
        <f t="shared" si="8"/>
        <v>0</v>
      </c>
      <c r="H426" s="170"/>
    </row>
    <row r="427" spans="1:8" s="58" customFormat="1" ht="13.5">
      <c r="A427" s="42">
        <v>128</v>
      </c>
      <c r="B427" s="39" t="s">
        <v>452</v>
      </c>
      <c r="C427" s="162"/>
      <c r="D427" s="162"/>
      <c r="E427" s="169"/>
      <c r="F427" s="165"/>
      <c r="G427" s="133">
        <f t="shared" si="8"/>
        <v>0</v>
      </c>
      <c r="H427" s="170"/>
    </row>
    <row r="428" spans="1:8" s="58" customFormat="1" ht="13.5">
      <c r="A428" s="42">
        <v>129</v>
      </c>
      <c r="B428" s="39" t="s">
        <v>453</v>
      </c>
      <c r="C428" s="162"/>
      <c r="D428" s="163"/>
      <c r="E428" s="164"/>
      <c r="F428" s="165"/>
      <c r="G428" s="131">
        <f t="shared" si="8"/>
        <v>0</v>
      </c>
      <c r="H428" s="165"/>
    </row>
    <row r="429" spans="1:8" s="58" customFormat="1" ht="13.5">
      <c r="A429" s="42">
        <v>130</v>
      </c>
      <c r="B429" s="39" t="s">
        <v>454</v>
      </c>
      <c r="C429" s="162"/>
      <c r="D429" s="162"/>
      <c r="E429" s="169"/>
      <c r="F429" s="165"/>
      <c r="G429" s="133">
        <f t="shared" si="8"/>
        <v>0</v>
      </c>
      <c r="H429" s="170"/>
    </row>
    <row r="430" spans="1:8" s="58" customFormat="1" ht="13.5">
      <c r="A430" s="42">
        <v>131</v>
      </c>
      <c r="B430" s="39" t="s">
        <v>455</v>
      </c>
      <c r="C430" s="162"/>
      <c r="D430" s="162"/>
      <c r="E430" s="169"/>
      <c r="F430" s="165"/>
      <c r="G430" s="133">
        <f t="shared" si="8"/>
        <v>0</v>
      </c>
      <c r="H430" s="170"/>
    </row>
    <row r="431" spans="1:8" s="58" customFormat="1" ht="13.5">
      <c r="A431" s="42">
        <v>132</v>
      </c>
      <c r="B431" s="39" t="s">
        <v>456</v>
      </c>
      <c r="C431" s="162"/>
      <c r="D431" s="162"/>
      <c r="E431" s="169"/>
      <c r="F431" s="165"/>
      <c r="G431" s="133">
        <f t="shared" si="8"/>
        <v>0</v>
      </c>
      <c r="H431" s="170"/>
    </row>
    <row r="432" spans="1:8" s="58" customFormat="1" ht="13.5">
      <c r="A432" s="42">
        <v>133</v>
      </c>
      <c r="B432" s="39" t="s">
        <v>457</v>
      </c>
      <c r="C432" s="162"/>
      <c r="D432" s="163"/>
      <c r="E432" s="164"/>
      <c r="F432" s="165"/>
      <c r="G432" s="131">
        <f t="shared" si="8"/>
        <v>0</v>
      </c>
      <c r="H432" s="165"/>
    </row>
    <row r="433" spans="1:8" s="27" customFormat="1" ht="14.25">
      <c r="A433" s="35"/>
      <c r="B433" s="36" t="s">
        <v>199</v>
      </c>
      <c r="C433" s="70"/>
      <c r="D433" s="70"/>
      <c r="E433" s="70"/>
      <c r="F433" s="99"/>
      <c r="G433" s="132"/>
      <c r="H433" s="99"/>
    </row>
    <row r="434" spans="1:8" s="58" customFormat="1" ht="13.5">
      <c r="A434" s="42">
        <v>134</v>
      </c>
      <c r="B434" s="39" t="s">
        <v>458</v>
      </c>
      <c r="C434" s="163"/>
      <c r="D434" s="163"/>
      <c r="E434" s="164"/>
      <c r="F434" s="165"/>
      <c r="G434" s="131">
        <f t="shared" si="8"/>
        <v>0</v>
      </c>
      <c r="H434" s="165"/>
    </row>
    <row r="435" spans="1:8" s="58" customFormat="1" ht="13.5">
      <c r="A435" s="42">
        <v>135</v>
      </c>
      <c r="B435" s="39" t="s">
        <v>459</v>
      </c>
      <c r="C435" s="162"/>
      <c r="D435" s="163"/>
      <c r="E435" s="164"/>
      <c r="F435" s="165"/>
      <c r="G435" s="131">
        <f t="shared" si="8"/>
        <v>0</v>
      </c>
      <c r="H435" s="165"/>
    </row>
    <row r="436" spans="1:8" s="58" customFormat="1" ht="13.5">
      <c r="A436" s="42">
        <v>136</v>
      </c>
      <c r="B436" s="39" t="s">
        <v>460</v>
      </c>
      <c r="C436" s="162"/>
      <c r="D436" s="163"/>
      <c r="E436" s="164"/>
      <c r="F436" s="165"/>
      <c r="G436" s="131">
        <f t="shared" si="8"/>
        <v>0</v>
      </c>
      <c r="H436" s="165"/>
    </row>
    <row r="437" spans="1:8" s="58" customFormat="1" ht="13.5">
      <c r="A437" s="42">
        <v>137</v>
      </c>
      <c r="B437" s="39" t="s">
        <v>461</v>
      </c>
      <c r="C437" s="162"/>
      <c r="D437" s="162"/>
      <c r="E437" s="169"/>
      <c r="F437" s="165"/>
      <c r="G437" s="133">
        <f t="shared" si="8"/>
        <v>0</v>
      </c>
      <c r="H437" s="170"/>
    </row>
    <row r="438" spans="1:8" s="58" customFormat="1" ht="13.5">
      <c r="A438" s="42">
        <v>138</v>
      </c>
      <c r="B438" s="39" t="s">
        <v>462</v>
      </c>
      <c r="C438" s="162"/>
      <c r="D438" s="162"/>
      <c r="E438" s="169"/>
      <c r="F438" s="165"/>
      <c r="G438" s="133">
        <f t="shared" si="8"/>
        <v>0</v>
      </c>
      <c r="H438" s="170"/>
    </row>
    <row r="439" spans="1:8" s="58" customFormat="1" ht="13.5">
      <c r="A439" s="42">
        <v>139</v>
      </c>
      <c r="B439" s="39" t="s">
        <v>463</v>
      </c>
      <c r="C439" s="162"/>
      <c r="D439" s="162"/>
      <c r="E439" s="169"/>
      <c r="F439" s="165"/>
      <c r="G439" s="133">
        <f t="shared" si="8"/>
        <v>0</v>
      </c>
      <c r="H439" s="170"/>
    </row>
    <row r="440" spans="1:8" s="58" customFormat="1" ht="13.5">
      <c r="A440" s="42">
        <v>140</v>
      </c>
      <c r="B440" s="39" t="s">
        <v>464</v>
      </c>
      <c r="C440" s="162"/>
      <c r="D440" s="162"/>
      <c r="E440" s="169"/>
      <c r="F440" s="165"/>
      <c r="G440" s="133">
        <f t="shared" si="8"/>
        <v>0</v>
      </c>
      <c r="H440" s="170"/>
    </row>
    <row r="441" spans="1:8" s="58" customFormat="1" ht="13.5">
      <c r="A441" s="42">
        <v>141</v>
      </c>
      <c r="B441" s="39" t="s">
        <v>465</v>
      </c>
      <c r="C441" s="163"/>
      <c r="D441" s="163"/>
      <c r="E441" s="164"/>
      <c r="F441" s="165"/>
      <c r="G441" s="131">
        <f t="shared" si="8"/>
        <v>0</v>
      </c>
      <c r="H441" s="165"/>
    </row>
    <row r="442" spans="1:8" s="58" customFormat="1" ht="13.5">
      <c r="A442" s="42">
        <v>142</v>
      </c>
      <c r="B442" s="39" t="s">
        <v>466</v>
      </c>
      <c r="C442" s="163"/>
      <c r="D442" s="163"/>
      <c r="E442" s="164"/>
      <c r="F442" s="165"/>
      <c r="G442" s="131">
        <f t="shared" si="8"/>
        <v>0</v>
      </c>
      <c r="H442" s="165"/>
    </row>
    <row r="443" spans="1:8" s="58" customFormat="1" ht="13.5">
      <c r="A443" s="42">
        <v>143</v>
      </c>
      <c r="B443" s="39" t="s">
        <v>467</v>
      </c>
      <c r="C443" s="163"/>
      <c r="D443" s="163"/>
      <c r="E443" s="164"/>
      <c r="F443" s="165"/>
      <c r="G443" s="131">
        <f t="shared" si="8"/>
        <v>0</v>
      </c>
      <c r="H443" s="165"/>
    </row>
    <row r="444" spans="1:8" s="58" customFormat="1" ht="13.5">
      <c r="A444" s="42">
        <v>144</v>
      </c>
      <c r="B444" s="39" t="s">
        <v>468</v>
      </c>
      <c r="C444" s="163"/>
      <c r="D444" s="163"/>
      <c r="E444" s="164"/>
      <c r="F444" s="165"/>
      <c r="G444" s="131">
        <f t="shared" si="8"/>
        <v>0</v>
      </c>
      <c r="H444" s="165"/>
    </row>
    <row r="445" spans="1:8" s="58" customFormat="1" ht="13.5">
      <c r="A445" s="42">
        <v>145</v>
      </c>
      <c r="B445" s="39" t="s">
        <v>469</v>
      </c>
      <c r="C445" s="163"/>
      <c r="D445" s="163"/>
      <c r="E445" s="164"/>
      <c r="F445" s="165"/>
      <c r="G445" s="131">
        <f t="shared" si="8"/>
        <v>0</v>
      </c>
      <c r="H445" s="165"/>
    </row>
    <row r="446" spans="1:8" s="58" customFormat="1" ht="13.5">
      <c r="A446" s="42">
        <v>146</v>
      </c>
      <c r="B446" s="39" t="s">
        <v>470</v>
      </c>
      <c r="C446" s="163"/>
      <c r="D446" s="163"/>
      <c r="E446" s="164"/>
      <c r="F446" s="165"/>
      <c r="G446" s="131">
        <f t="shared" si="8"/>
        <v>0</v>
      </c>
      <c r="H446" s="165"/>
    </row>
    <row r="447" spans="1:8" s="27" customFormat="1" ht="14.25">
      <c r="A447" s="35"/>
      <c r="B447" s="36" t="s">
        <v>215</v>
      </c>
      <c r="C447" s="70"/>
      <c r="D447" s="70"/>
      <c r="E447" s="70"/>
      <c r="F447" s="99"/>
      <c r="G447" s="132"/>
      <c r="H447" s="99"/>
    </row>
    <row r="448" spans="1:8" s="58" customFormat="1" ht="13.5">
      <c r="A448" s="42">
        <v>147</v>
      </c>
      <c r="B448" s="39" t="s">
        <v>471</v>
      </c>
      <c r="C448" s="163"/>
      <c r="D448" s="163"/>
      <c r="E448" s="164"/>
      <c r="F448" s="165"/>
      <c r="G448" s="131">
        <f t="shared" si="8"/>
        <v>0</v>
      </c>
      <c r="H448" s="165"/>
    </row>
    <row r="449" spans="1:8" s="58" customFormat="1" ht="13.5">
      <c r="A449" s="42">
        <v>148</v>
      </c>
      <c r="B449" s="39" t="s">
        <v>472</v>
      </c>
      <c r="C449" s="163"/>
      <c r="D449" s="163"/>
      <c r="E449" s="164"/>
      <c r="F449" s="165"/>
      <c r="G449" s="131">
        <f t="shared" si="8"/>
        <v>0</v>
      </c>
      <c r="H449" s="165"/>
    </row>
    <row r="450" spans="1:8" s="58" customFormat="1" ht="13.5">
      <c r="A450" s="42">
        <v>149</v>
      </c>
      <c r="B450" s="39" t="s">
        <v>473</v>
      </c>
      <c r="C450" s="163"/>
      <c r="D450" s="163"/>
      <c r="E450" s="164"/>
      <c r="F450" s="165"/>
      <c r="G450" s="131">
        <f t="shared" si="8"/>
        <v>0</v>
      </c>
      <c r="H450" s="165"/>
    </row>
    <row r="451" spans="1:8" s="58" customFormat="1" ht="13.5">
      <c r="A451" s="42">
        <v>150</v>
      </c>
      <c r="B451" s="39" t="s">
        <v>474</v>
      </c>
      <c r="C451" s="163"/>
      <c r="D451" s="163"/>
      <c r="E451" s="164"/>
      <c r="F451" s="165"/>
      <c r="G451" s="131">
        <f t="shared" si="8"/>
        <v>0</v>
      </c>
      <c r="H451" s="165"/>
    </row>
    <row r="452" spans="1:8" s="58" customFormat="1" ht="13.5">
      <c r="A452" s="42">
        <v>151</v>
      </c>
      <c r="B452" s="39" t="s">
        <v>475</v>
      </c>
      <c r="C452" s="163"/>
      <c r="D452" s="163"/>
      <c r="E452" s="164"/>
      <c r="F452" s="165"/>
      <c r="G452" s="131">
        <f t="shared" si="8"/>
        <v>0</v>
      </c>
      <c r="H452" s="165"/>
    </row>
    <row r="453" spans="1:8" s="58" customFormat="1" ht="13.5">
      <c r="A453" s="42">
        <v>152</v>
      </c>
      <c r="B453" s="39" t="s">
        <v>476</v>
      </c>
      <c r="C453" s="163"/>
      <c r="D453" s="163"/>
      <c r="E453" s="164"/>
      <c r="F453" s="165"/>
      <c r="G453" s="131">
        <f t="shared" si="8"/>
        <v>0</v>
      </c>
      <c r="H453" s="165"/>
    </row>
    <row r="454" spans="1:8" s="58" customFormat="1" ht="13.5">
      <c r="A454" s="42">
        <v>153</v>
      </c>
      <c r="B454" s="39" t="s">
        <v>477</v>
      </c>
      <c r="C454" s="163"/>
      <c r="D454" s="163"/>
      <c r="E454" s="164"/>
      <c r="F454" s="165"/>
      <c r="G454" s="131">
        <f t="shared" si="8"/>
        <v>0</v>
      </c>
      <c r="H454" s="165"/>
    </row>
    <row r="455" spans="1:8" s="58" customFormat="1" ht="13.5">
      <c r="A455" s="42">
        <v>154</v>
      </c>
      <c r="B455" s="39" t="s">
        <v>478</v>
      </c>
      <c r="C455" s="163"/>
      <c r="D455" s="163"/>
      <c r="E455" s="164"/>
      <c r="F455" s="165"/>
      <c r="G455" s="131">
        <f t="shared" si="8"/>
        <v>0</v>
      </c>
      <c r="H455" s="165"/>
    </row>
    <row r="456" spans="1:8" s="58" customFormat="1" ht="13.5">
      <c r="A456" s="42">
        <v>155</v>
      </c>
      <c r="B456" s="39" t="s">
        <v>479</v>
      </c>
      <c r="C456" s="163"/>
      <c r="D456" s="163"/>
      <c r="E456" s="164"/>
      <c r="F456" s="165"/>
      <c r="G456" s="131">
        <f t="shared" si="8"/>
        <v>0</v>
      </c>
      <c r="H456" s="165"/>
    </row>
    <row r="457" spans="1:8" s="58" customFormat="1" ht="13.5">
      <c r="A457" s="42">
        <v>156</v>
      </c>
      <c r="B457" s="39" t="s">
        <v>480</v>
      </c>
      <c r="C457" s="163"/>
      <c r="D457" s="163"/>
      <c r="E457" s="164"/>
      <c r="F457" s="165"/>
      <c r="G457" s="131">
        <f t="shared" si="8"/>
        <v>0</v>
      </c>
      <c r="H457" s="165"/>
    </row>
    <row r="458" spans="1:8" s="58" customFormat="1" ht="13.5">
      <c r="A458" s="42">
        <v>157</v>
      </c>
      <c r="B458" s="39" t="s">
        <v>481</v>
      </c>
      <c r="C458" s="74"/>
      <c r="D458" s="74"/>
      <c r="E458" s="164"/>
      <c r="F458" s="100"/>
      <c r="G458" s="131">
        <f t="shared" si="8"/>
        <v>0</v>
      </c>
      <c r="H458" s="165"/>
    </row>
    <row r="459" spans="1:8" s="58" customFormat="1" ht="13.5">
      <c r="A459" s="42">
        <v>158</v>
      </c>
      <c r="B459" s="39" t="s">
        <v>482</v>
      </c>
      <c r="C459" s="162"/>
      <c r="D459" s="162"/>
      <c r="E459" s="169"/>
      <c r="F459" s="165"/>
      <c r="G459" s="133">
        <f t="shared" si="8"/>
        <v>0</v>
      </c>
      <c r="H459" s="170"/>
    </row>
    <row r="460" spans="1:8" s="58" customFormat="1" ht="13.5">
      <c r="A460" s="42">
        <v>159</v>
      </c>
      <c r="B460" s="39" t="s">
        <v>483</v>
      </c>
      <c r="C460" s="162"/>
      <c r="D460" s="162"/>
      <c r="E460" s="169"/>
      <c r="F460" s="165"/>
      <c r="G460" s="133">
        <f t="shared" si="8"/>
        <v>0</v>
      </c>
      <c r="H460" s="170"/>
    </row>
    <row r="461" spans="1:8" s="58" customFormat="1" ht="27">
      <c r="A461" s="42">
        <v>160</v>
      </c>
      <c r="B461" s="39" t="s">
        <v>484</v>
      </c>
      <c r="C461" s="163"/>
      <c r="D461" s="163"/>
      <c r="E461" s="164"/>
      <c r="F461" s="165"/>
      <c r="G461" s="131">
        <f t="shared" si="8"/>
        <v>0</v>
      </c>
      <c r="H461" s="165"/>
    </row>
    <row r="462" spans="1:8" s="58" customFormat="1" ht="27">
      <c r="A462" s="42">
        <v>161</v>
      </c>
      <c r="B462" s="39" t="s">
        <v>485</v>
      </c>
      <c r="C462" s="163"/>
      <c r="D462" s="163"/>
      <c r="E462" s="164"/>
      <c r="F462" s="165"/>
      <c r="G462" s="131">
        <f t="shared" si="8"/>
        <v>0</v>
      </c>
      <c r="H462" s="165"/>
    </row>
    <row r="463" spans="1:8" s="58" customFormat="1" ht="13.5">
      <c r="A463" s="42">
        <v>162</v>
      </c>
      <c r="B463" s="39" t="s">
        <v>486</v>
      </c>
      <c r="C463" s="163"/>
      <c r="D463" s="162"/>
      <c r="E463" s="169"/>
      <c r="F463" s="165"/>
      <c r="G463" s="133">
        <f t="shared" si="8"/>
        <v>0</v>
      </c>
      <c r="H463" s="170"/>
    </row>
    <row r="464" spans="1:8" s="27" customFormat="1" ht="14.25">
      <c r="A464" s="35"/>
      <c r="B464" s="36" t="s">
        <v>233</v>
      </c>
      <c r="C464" s="70"/>
      <c r="D464" s="70"/>
      <c r="E464" s="70"/>
      <c r="F464" s="99"/>
      <c r="G464" s="132"/>
      <c r="H464" s="99"/>
    </row>
    <row r="465" spans="1:8" s="58" customFormat="1" ht="13.5">
      <c r="A465" s="42">
        <v>163</v>
      </c>
      <c r="B465" s="39" t="s">
        <v>487</v>
      </c>
      <c r="C465" s="163"/>
      <c r="D465" s="163"/>
      <c r="E465" s="164"/>
      <c r="F465" s="165"/>
      <c r="G465" s="131">
        <f t="shared" si="8"/>
        <v>0</v>
      </c>
      <c r="H465" s="165"/>
    </row>
    <row r="466" spans="1:8" s="58" customFormat="1" ht="13.5">
      <c r="A466" s="42">
        <v>164</v>
      </c>
      <c r="B466" s="39" t="s">
        <v>488</v>
      </c>
      <c r="C466" s="163"/>
      <c r="D466" s="163"/>
      <c r="E466" s="164"/>
      <c r="F466" s="165"/>
      <c r="G466" s="131">
        <f t="shared" si="8"/>
        <v>0</v>
      </c>
      <c r="H466" s="165"/>
    </row>
    <row r="467" spans="1:8" s="58" customFormat="1" ht="13.5">
      <c r="A467" s="42">
        <v>165</v>
      </c>
      <c r="B467" s="39" t="s">
        <v>489</v>
      </c>
      <c r="C467" s="163"/>
      <c r="D467" s="163"/>
      <c r="E467" s="164"/>
      <c r="F467" s="165"/>
      <c r="G467" s="131">
        <f t="shared" si="8"/>
        <v>0</v>
      </c>
      <c r="H467" s="165"/>
    </row>
    <row r="468" spans="1:8" s="58" customFormat="1" ht="13.5">
      <c r="A468" s="42">
        <v>166</v>
      </c>
      <c r="B468" s="39" t="s">
        <v>490</v>
      </c>
      <c r="C468" s="163"/>
      <c r="D468" s="163"/>
      <c r="E468" s="164"/>
      <c r="F468" s="165"/>
      <c r="G468" s="131">
        <f t="shared" si="8"/>
        <v>0</v>
      </c>
      <c r="H468" s="165"/>
    </row>
    <row r="469" spans="1:8" s="58" customFormat="1" ht="13.5">
      <c r="A469" s="42">
        <v>167</v>
      </c>
      <c r="B469" s="39" t="s">
        <v>491</v>
      </c>
      <c r="C469" s="163"/>
      <c r="D469" s="163"/>
      <c r="E469" s="164"/>
      <c r="F469" s="165"/>
      <c r="G469" s="131">
        <f t="shared" si="8"/>
        <v>0</v>
      </c>
      <c r="H469" s="165"/>
    </row>
    <row r="470" spans="1:8" s="58" customFormat="1" ht="13.5">
      <c r="A470" s="42">
        <v>168</v>
      </c>
      <c r="B470" s="39" t="s">
        <v>492</v>
      </c>
      <c r="C470" s="163"/>
      <c r="D470" s="163"/>
      <c r="E470" s="164"/>
      <c r="F470" s="165"/>
      <c r="G470" s="131">
        <f t="shared" si="8"/>
        <v>0</v>
      </c>
      <c r="H470" s="165"/>
    </row>
    <row r="471" spans="1:8" s="58" customFormat="1" ht="13.5">
      <c r="A471" s="42">
        <v>169</v>
      </c>
      <c r="B471" s="39" t="s">
        <v>493</v>
      </c>
      <c r="C471" s="163"/>
      <c r="D471" s="163"/>
      <c r="E471" s="164"/>
      <c r="F471" s="165"/>
      <c r="G471" s="131">
        <f t="shared" si="8"/>
        <v>0</v>
      </c>
      <c r="H471" s="165"/>
    </row>
    <row r="472" spans="1:8" s="58" customFormat="1" ht="13.5">
      <c r="A472" s="42">
        <v>170</v>
      </c>
      <c r="B472" s="39" t="s">
        <v>494</v>
      </c>
      <c r="C472" s="163"/>
      <c r="D472" s="163"/>
      <c r="E472" s="164"/>
      <c r="F472" s="165"/>
      <c r="G472" s="131">
        <f t="shared" si="8"/>
        <v>0</v>
      </c>
      <c r="H472" s="165"/>
    </row>
    <row r="473" spans="1:8" s="58" customFormat="1" ht="13.5">
      <c r="A473" s="42">
        <v>171</v>
      </c>
      <c r="B473" s="39" t="s">
        <v>495</v>
      </c>
      <c r="C473" s="163"/>
      <c r="D473" s="163"/>
      <c r="E473" s="164"/>
      <c r="F473" s="165"/>
      <c r="G473" s="131">
        <f t="shared" si="8"/>
        <v>0</v>
      </c>
      <c r="H473" s="165"/>
    </row>
    <row r="474" spans="1:8" s="58" customFormat="1" ht="13.5">
      <c r="A474" s="42">
        <v>172</v>
      </c>
      <c r="B474" s="39" t="s">
        <v>496</v>
      </c>
      <c r="C474" s="163"/>
      <c r="D474" s="163"/>
      <c r="E474" s="164"/>
      <c r="F474" s="165"/>
      <c r="G474" s="131">
        <f t="shared" si="8"/>
        <v>0</v>
      </c>
      <c r="H474" s="165"/>
    </row>
    <row r="475" spans="1:8" s="58" customFormat="1" ht="13.5">
      <c r="A475" s="42">
        <v>173</v>
      </c>
      <c r="B475" s="39" t="s">
        <v>497</v>
      </c>
      <c r="C475" s="163"/>
      <c r="D475" s="163"/>
      <c r="E475" s="73"/>
      <c r="F475" s="165"/>
      <c r="G475" s="131">
        <f t="shared" si="8"/>
        <v>0</v>
      </c>
      <c r="H475" s="165"/>
    </row>
    <row r="476" spans="1:8" s="58" customFormat="1" ht="13.5">
      <c r="A476" s="42">
        <v>174</v>
      </c>
      <c r="B476" s="39" t="s">
        <v>498</v>
      </c>
      <c r="C476" s="163"/>
      <c r="D476" s="163"/>
      <c r="E476" s="73"/>
      <c r="F476" s="165"/>
      <c r="G476" s="131">
        <f t="shared" si="8"/>
        <v>0</v>
      </c>
      <c r="H476" s="165"/>
    </row>
    <row r="477" spans="1:8" s="58" customFormat="1" ht="13.5">
      <c r="A477" s="42">
        <v>175</v>
      </c>
      <c r="B477" s="39" t="s">
        <v>499</v>
      </c>
      <c r="C477" s="163"/>
      <c r="D477" s="163"/>
      <c r="E477" s="73"/>
      <c r="F477" s="165"/>
      <c r="G477" s="131">
        <f t="shared" si="8"/>
        <v>0</v>
      </c>
      <c r="H477" s="165"/>
    </row>
    <row r="478" spans="1:8" s="58" customFormat="1" ht="13.5">
      <c r="A478" s="42">
        <v>176</v>
      </c>
      <c r="B478" s="39" t="s">
        <v>500</v>
      </c>
      <c r="C478" s="163"/>
      <c r="D478" s="163"/>
      <c r="E478" s="73"/>
      <c r="F478" s="165"/>
      <c r="G478" s="131">
        <f t="shared" si="8"/>
        <v>0</v>
      </c>
      <c r="H478" s="165"/>
    </row>
    <row r="479" spans="1:8" s="58" customFormat="1" ht="13.5">
      <c r="A479" s="42">
        <v>177</v>
      </c>
      <c r="B479" s="39" t="s">
        <v>501</v>
      </c>
      <c r="C479" s="163"/>
      <c r="D479" s="163"/>
      <c r="E479" s="73"/>
      <c r="F479" s="165"/>
      <c r="G479" s="131">
        <f t="shared" si="8"/>
        <v>0</v>
      </c>
      <c r="H479" s="165"/>
    </row>
    <row r="480" spans="1:8" s="58" customFormat="1" ht="13.5">
      <c r="A480" s="42">
        <v>178</v>
      </c>
      <c r="B480" s="39" t="s">
        <v>502</v>
      </c>
      <c r="C480" s="74"/>
      <c r="D480" s="74"/>
      <c r="E480" s="164"/>
      <c r="F480" s="100"/>
      <c r="G480" s="131">
        <f t="shared" si="8"/>
        <v>0</v>
      </c>
      <c r="H480" s="165"/>
    </row>
    <row r="481" spans="1:8" s="58" customFormat="1" ht="13.5">
      <c r="A481" s="42">
        <v>179</v>
      </c>
      <c r="B481" s="39" t="s">
        <v>503</v>
      </c>
      <c r="C481" s="74"/>
      <c r="D481" s="74"/>
      <c r="E481" s="164"/>
      <c r="F481" s="100"/>
      <c r="G481" s="131">
        <f t="shared" si="8"/>
        <v>0</v>
      </c>
      <c r="H481" s="165"/>
    </row>
    <row r="482" spans="1:8" s="58" customFormat="1" ht="13.5">
      <c r="A482" s="42">
        <v>180</v>
      </c>
      <c r="B482" s="39" t="s">
        <v>504</v>
      </c>
      <c r="C482" s="163"/>
      <c r="D482" s="163"/>
      <c r="E482" s="164"/>
      <c r="F482" s="165"/>
      <c r="G482" s="131">
        <f t="shared" si="8"/>
        <v>0</v>
      </c>
      <c r="H482" s="165"/>
    </row>
    <row r="483" spans="1:8" s="58" customFormat="1" ht="13.5">
      <c r="A483" s="42">
        <v>181</v>
      </c>
      <c r="B483" s="39" t="s">
        <v>505</v>
      </c>
      <c r="C483" s="163"/>
      <c r="D483" s="163"/>
      <c r="E483" s="164"/>
      <c r="F483" s="165"/>
      <c r="G483" s="131">
        <f t="shared" si="8"/>
        <v>0</v>
      </c>
      <c r="H483" s="165"/>
    </row>
    <row r="484" spans="1:8" s="58" customFormat="1" ht="13.5">
      <c r="A484" s="42">
        <v>182</v>
      </c>
      <c r="B484" s="39" t="s">
        <v>506</v>
      </c>
      <c r="C484" s="163"/>
      <c r="D484" s="163"/>
      <c r="E484" s="164"/>
      <c r="F484" s="165"/>
      <c r="G484" s="131">
        <f t="shared" si="8"/>
        <v>0</v>
      </c>
      <c r="H484" s="165"/>
    </row>
    <row r="485" spans="1:8" s="58" customFormat="1" ht="13.5">
      <c r="A485" s="42">
        <v>183</v>
      </c>
      <c r="B485" s="39" t="s">
        <v>507</v>
      </c>
      <c r="C485" s="163"/>
      <c r="D485" s="163"/>
      <c r="E485" s="73"/>
      <c r="F485" s="165"/>
      <c r="G485" s="131">
        <f t="shared" si="8"/>
        <v>0</v>
      </c>
      <c r="H485" s="165"/>
    </row>
    <row r="486" spans="1:8" s="58" customFormat="1" ht="13.5">
      <c r="A486" s="42">
        <v>184</v>
      </c>
      <c r="B486" s="39" t="s">
        <v>508</v>
      </c>
      <c r="C486" s="163"/>
      <c r="D486" s="163"/>
      <c r="E486" s="73"/>
      <c r="F486" s="165"/>
      <c r="G486" s="131">
        <f t="shared" si="8"/>
        <v>0</v>
      </c>
      <c r="H486" s="165"/>
    </row>
    <row r="487" spans="1:8" s="58" customFormat="1" ht="13.5">
      <c r="A487" s="42">
        <v>185</v>
      </c>
      <c r="B487" s="39" t="s">
        <v>509</v>
      </c>
      <c r="C487" s="163"/>
      <c r="D487" s="163"/>
      <c r="E487" s="73"/>
      <c r="F487" s="165"/>
      <c r="G487" s="131">
        <f t="shared" si="8"/>
        <v>0</v>
      </c>
      <c r="H487" s="165"/>
    </row>
    <row r="488" spans="1:8" s="58" customFormat="1" ht="13.5">
      <c r="A488" s="42">
        <v>186</v>
      </c>
      <c r="B488" s="39" t="s">
        <v>510</v>
      </c>
      <c r="C488" s="74"/>
      <c r="D488" s="74"/>
      <c r="E488" s="164"/>
      <c r="F488" s="100"/>
      <c r="G488" s="131">
        <f t="shared" si="8"/>
        <v>0</v>
      </c>
      <c r="H488" s="165"/>
    </row>
    <row r="489" spans="1:8" s="58" customFormat="1" ht="13.5">
      <c r="A489" s="42">
        <v>187</v>
      </c>
      <c r="B489" s="39" t="s">
        <v>511</v>
      </c>
      <c r="C489" s="74"/>
      <c r="D489" s="74"/>
      <c r="E489" s="164"/>
      <c r="F489" s="100"/>
      <c r="G489" s="131">
        <f t="shared" ref="G489:G552" si="9">+F489+E489+D489+C489</f>
        <v>0</v>
      </c>
      <c r="H489" s="165"/>
    </row>
    <row r="490" spans="1:8" s="58" customFormat="1" ht="13.5">
      <c r="A490" s="42">
        <v>188</v>
      </c>
      <c r="B490" s="39" t="s">
        <v>512</v>
      </c>
      <c r="C490" s="74"/>
      <c r="D490" s="74"/>
      <c r="E490" s="164"/>
      <c r="F490" s="100"/>
      <c r="G490" s="131">
        <f t="shared" si="9"/>
        <v>0</v>
      </c>
      <c r="H490" s="165"/>
    </row>
    <row r="491" spans="1:8" s="58" customFormat="1" ht="13.5">
      <c r="A491" s="42">
        <v>189</v>
      </c>
      <c r="B491" s="39" t="s">
        <v>513</v>
      </c>
      <c r="C491" s="74"/>
      <c r="D491" s="74"/>
      <c r="E491" s="164"/>
      <c r="F491" s="100"/>
      <c r="G491" s="131">
        <f t="shared" si="9"/>
        <v>0</v>
      </c>
      <c r="H491" s="165"/>
    </row>
    <row r="492" spans="1:8" s="58" customFormat="1" ht="13.5">
      <c r="A492" s="42">
        <v>190</v>
      </c>
      <c r="B492" s="39" t="s">
        <v>514</v>
      </c>
      <c r="C492" s="162"/>
      <c r="D492" s="162"/>
      <c r="E492" s="76"/>
      <c r="F492" s="165"/>
      <c r="G492" s="131">
        <f t="shared" si="9"/>
        <v>0</v>
      </c>
      <c r="H492" s="165"/>
    </row>
    <row r="493" spans="1:8" s="58" customFormat="1" ht="13.5">
      <c r="A493" s="42">
        <v>191</v>
      </c>
      <c r="B493" s="39" t="s">
        <v>515</v>
      </c>
      <c r="C493" s="162"/>
      <c r="D493" s="162"/>
      <c r="E493" s="73"/>
      <c r="F493" s="165"/>
      <c r="G493" s="131">
        <f t="shared" si="9"/>
        <v>0</v>
      </c>
      <c r="H493" s="165"/>
    </row>
    <row r="494" spans="1:8" s="58" customFormat="1" ht="13.5">
      <c r="A494" s="42">
        <v>192</v>
      </c>
      <c r="B494" s="39" t="s">
        <v>516</v>
      </c>
      <c r="C494" s="162"/>
      <c r="D494" s="162"/>
      <c r="E494" s="73"/>
      <c r="F494" s="165"/>
      <c r="G494" s="131">
        <f t="shared" si="9"/>
        <v>0</v>
      </c>
      <c r="H494" s="165"/>
    </row>
    <row r="495" spans="1:8" s="58" customFormat="1" ht="13.5">
      <c r="A495" s="42">
        <v>193</v>
      </c>
      <c r="B495" s="39" t="s">
        <v>517</v>
      </c>
      <c r="C495" s="77"/>
      <c r="D495" s="74"/>
      <c r="E495" s="169"/>
      <c r="F495" s="100"/>
      <c r="G495" s="133">
        <f t="shared" si="9"/>
        <v>0</v>
      </c>
      <c r="H495" s="170"/>
    </row>
    <row r="496" spans="1:8" s="58" customFormat="1" ht="13.5">
      <c r="A496" s="42">
        <v>194</v>
      </c>
      <c r="B496" s="39" t="s">
        <v>518</v>
      </c>
      <c r="C496" s="162"/>
      <c r="D496" s="163"/>
      <c r="E496" s="164"/>
      <c r="F496" s="165"/>
      <c r="G496" s="131">
        <f t="shared" si="9"/>
        <v>0</v>
      </c>
      <c r="H496" s="165"/>
    </row>
    <row r="497" spans="1:8" s="58" customFormat="1" ht="13.5">
      <c r="A497" s="42">
        <v>195</v>
      </c>
      <c r="B497" s="39" t="s">
        <v>519</v>
      </c>
      <c r="C497" s="162"/>
      <c r="D497" s="162"/>
      <c r="E497" s="73"/>
      <c r="F497" s="165"/>
      <c r="G497" s="131">
        <f t="shared" si="9"/>
        <v>0</v>
      </c>
      <c r="H497" s="165"/>
    </row>
    <row r="498" spans="1:8" s="27" customFormat="1" ht="14.25">
      <c r="A498" s="35"/>
      <c r="B498" s="36" t="s">
        <v>259</v>
      </c>
      <c r="C498" s="70"/>
      <c r="D498" s="70"/>
      <c r="E498" s="70"/>
      <c r="F498" s="99"/>
      <c r="G498" s="132"/>
      <c r="H498" s="99"/>
    </row>
    <row r="499" spans="1:8" s="58" customFormat="1" ht="13.5">
      <c r="A499" s="42">
        <v>196</v>
      </c>
      <c r="B499" s="39" t="s">
        <v>520</v>
      </c>
      <c r="C499" s="163"/>
      <c r="D499" s="163"/>
      <c r="E499" s="164"/>
      <c r="F499" s="165"/>
      <c r="G499" s="131">
        <f t="shared" si="9"/>
        <v>0</v>
      </c>
      <c r="H499" s="165"/>
    </row>
    <row r="500" spans="1:8" s="58" customFormat="1" ht="13.5">
      <c r="A500" s="42">
        <v>197</v>
      </c>
      <c r="B500" s="39" t="s">
        <v>521</v>
      </c>
      <c r="C500" s="163"/>
      <c r="D500" s="163"/>
      <c r="E500" s="164"/>
      <c r="F500" s="165"/>
      <c r="G500" s="131">
        <f t="shared" si="9"/>
        <v>0</v>
      </c>
      <c r="H500" s="165"/>
    </row>
    <row r="501" spans="1:8" s="58" customFormat="1" ht="27">
      <c r="A501" s="42">
        <v>198</v>
      </c>
      <c r="B501" s="39" t="s">
        <v>522</v>
      </c>
      <c r="C501" s="163"/>
      <c r="D501" s="163"/>
      <c r="E501" s="164"/>
      <c r="F501" s="165"/>
      <c r="G501" s="131">
        <f t="shared" si="9"/>
        <v>0</v>
      </c>
      <c r="H501" s="165"/>
    </row>
    <row r="502" spans="1:8" s="58" customFormat="1" ht="13.5">
      <c r="A502" s="42">
        <v>199</v>
      </c>
      <c r="B502" s="39" t="s">
        <v>523</v>
      </c>
      <c r="C502" s="163"/>
      <c r="D502" s="163"/>
      <c r="E502" s="164"/>
      <c r="F502" s="165"/>
      <c r="G502" s="131">
        <f t="shared" si="9"/>
        <v>0</v>
      </c>
      <c r="H502" s="165"/>
    </row>
    <row r="503" spans="1:8" s="58" customFormat="1" ht="13.5">
      <c r="A503" s="42">
        <v>200</v>
      </c>
      <c r="B503" s="39" t="s">
        <v>524</v>
      </c>
      <c r="C503" s="163"/>
      <c r="D503" s="163"/>
      <c r="E503" s="164"/>
      <c r="F503" s="165"/>
      <c r="G503" s="131">
        <f t="shared" si="9"/>
        <v>0</v>
      </c>
      <c r="H503" s="165"/>
    </row>
    <row r="504" spans="1:8" s="58" customFormat="1" ht="13.5">
      <c r="A504" s="42">
        <v>201</v>
      </c>
      <c r="B504" s="39" t="s">
        <v>525</v>
      </c>
      <c r="C504" s="163"/>
      <c r="D504" s="163"/>
      <c r="E504" s="164"/>
      <c r="F504" s="165"/>
      <c r="G504" s="131">
        <f t="shared" si="9"/>
        <v>0</v>
      </c>
      <c r="H504" s="165"/>
    </row>
    <row r="505" spans="1:8" s="58" customFormat="1" ht="27">
      <c r="A505" s="42">
        <v>202</v>
      </c>
      <c r="B505" s="39" t="s">
        <v>526</v>
      </c>
      <c r="C505" s="162"/>
      <c r="D505" s="163"/>
      <c r="E505" s="164"/>
      <c r="F505" s="165"/>
      <c r="G505" s="131">
        <f t="shared" si="9"/>
        <v>0</v>
      </c>
      <c r="H505" s="165"/>
    </row>
    <row r="506" spans="1:8" s="58" customFormat="1" ht="13.5">
      <c r="A506" s="42">
        <v>203</v>
      </c>
      <c r="B506" s="39" t="s">
        <v>527</v>
      </c>
      <c r="C506" s="162"/>
      <c r="D506" s="163"/>
      <c r="E506" s="73"/>
      <c r="F506" s="165"/>
      <c r="G506" s="131">
        <f t="shared" si="9"/>
        <v>0</v>
      </c>
      <c r="H506" s="165"/>
    </row>
    <row r="507" spans="1:8" s="58" customFormat="1" ht="13.5">
      <c r="A507" s="42">
        <v>204</v>
      </c>
      <c r="B507" s="39" t="s">
        <v>528</v>
      </c>
      <c r="C507" s="162"/>
      <c r="D507" s="163"/>
      <c r="E507" s="76"/>
      <c r="F507" s="165"/>
      <c r="G507" s="131">
        <f t="shared" si="9"/>
        <v>0</v>
      </c>
      <c r="H507" s="165"/>
    </row>
    <row r="508" spans="1:8" s="58" customFormat="1" ht="13.5">
      <c r="A508" s="42">
        <v>205</v>
      </c>
      <c r="B508" s="39" t="s">
        <v>529</v>
      </c>
      <c r="C508" s="162"/>
      <c r="D508" s="163"/>
      <c r="E508" s="76"/>
      <c r="F508" s="165"/>
      <c r="G508" s="131">
        <f t="shared" si="9"/>
        <v>0</v>
      </c>
      <c r="H508" s="165"/>
    </row>
    <row r="509" spans="1:8" s="27" customFormat="1" ht="14.25">
      <c r="A509" s="35"/>
      <c r="B509" s="36" t="s">
        <v>273</v>
      </c>
      <c r="C509" s="70"/>
      <c r="D509" s="70"/>
      <c r="E509" s="70"/>
      <c r="F509" s="99"/>
      <c r="G509" s="132"/>
      <c r="H509" s="99"/>
    </row>
    <row r="510" spans="1:8" s="58" customFormat="1" ht="13.5">
      <c r="A510" s="42">
        <v>206</v>
      </c>
      <c r="B510" s="39" t="s">
        <v>530</v>
      </c>
      <c r="C510" s="163"/>
      <c r="D510" s="163"/>
      <c r="E510" s="164"/>
      <c r="F510" s="165"/>
      <c r="G510" s="131">
        <f t="shared" si="9"/>
        <v>0</v>
      </c>
      <c r="H510" s="165"/>
    </row>
    <row r="511" spans="1:8" s="58" customFormat="1" ht="13.5">
      <c r="A511" s="42">
        <v>207</v>
      </c>
      <c r="B511" s="39" t="s">
        <v>531</v>
      </c>
      <c r="C511" s="163"/>
      <c r="D511" s="163"/>
      <c r="E511" s="164"/>
      <c r="F511" s="165"/>
      <c r="G511" s="131">
        <f t="shared" si="9"/>
        <v>0</v>
      </c>
      <c r="H511" s="165"/>
    </row>
    <row r="512" spans="1:8" s="58" customFormat="1" ht="13.5">
      <c r="A512" s="42">
        <v>208</v>
      </c>
      <c r="B512" s="39" t="s">
        <v>532</v>
      </c>
      <c r="C512" s="163"/>
      <c r="D512" s="163"/>
      <c r="E512" s="164"/>
      <c r="F512" s="165"/>
      <c r="G512" s="131">
        <f t="shared" si="9"/>
        <v>0</v>
      </c>
      <c r="H512" s="165"/>
    </row>
    <row r="513" spans="1:8" s="58" customFormat="1" ht="27">
      <c r="A513" s="42">
        <v>209</v>
      </c>
      <c r="B513" s="39" t="s">
        <v>533</v>
      </c>
      <c r="C513" s="163"/>
      <c r="D513" s="163"/>
      <c r="E513" s="164"/>
      <c r="F513" s="165"/>
      <c r="G513" s="131">
        <f t="shared" si="9"/>
        <v>0</v>
      </c>
      <c r="H513" s="165"/>
    </row>
    <row r="514" spans="1:8" s="58" customFormat="1" ht="13.5">
      <c r="A514" s="42">
        <v>210</v>
      </c>
      <c r="B514" s="39" t="s">
        <v>534</v>
      </c>
      <c r="C514" s="163"/>
      <c r="D514" s="163"/>
      <c r="E514" s="164"/>
      <c r="F514" s="165"/>
      <c r="G514" s="131">
        <f t="shared" si="9"/>
        <v>0</v>
      </c>
      <c r="H514" s="165"/>
    </row>
    <row r="515" spans="1:8" s="58" customFormat="1" ht="13.5">
      <c r="A515" s="42">
        <v>211</v>
      </c>
      <c r="B515" s="39" t="s">
        <v>535</v>
      </c>
      <c r="C515" s="163"/>
      <c r="D515" s="163"/>
      <c r="E515" s="164"/>
      <c r="F515" s="165"/>
      <c r="G515" s="131">
        <f t="shared" si="9"/>
        <v>0</v>
      </c>
      <c r="H515" s="165"/>
    </row>
    <row r="516" spans="1:8" s="58" customFormat="1" ht="27">
      <c r="A516" s="42">
        <v>212</v>
      </c>
      <c r="B516" s="39" t="s">
        <v>536</v>
      </c>
      <c r="C516" s="162"/>
      <c r="D516" s="162"/>
      <c r="E516" s="169"/>
      <c r="F516" s="165"/>
      <c r="G516" s="133">
        <f t="shared" si="9"/>
        <v>0</v>
      </c>
      <c r="H516" s="170"/>
    </row>
    <row r="517" spans="1:8" s="58" customFormat="1" ht="13.5">
      <c r="A517" s="42">
        <v>213</v>
      </c>
      <c r="B517" s="39" t="s">
        <v>537</v>
      </c>
      <c r="C517" s="163"/>
      <c r="D517" s="163"/>
      <c r="E517" s="164"/>
      <c r="F517" s="165"/>
      <c r="G517" s="131">
        <f t="shared" si="9"/>
        <v>0</v>
      </c>
      <c r="H517" s="165"/>
    </row>
    <row r="518" spans="1:8" s="58" customFormat="1" ht="13.5">
      <c r="A518" s="42">
        <v>214</v>
      </c>
      <c r="B518" s="39" t="s">
        <v>538</v>
      </c>
      <c r="C518" s="163"/>
      <c r="D518" s="163"/>
      <c r="E518" s="164"/>
      <c r="F518" s="100"/>
      <c r="G518" s="131">
        <f t="shared" si="9"/>
        <v>0</v>
      </c>
      <c r="H518" s="165"/>
    </row>
    <row r="519" spans="1:8" s="58" customFormat="1" ht="13.5">
      <c r="A519" s="42">
        <v>215</v>
      </c>
      <c r="B519" s="39" t="s">
        <v>539</v>
      </c>
      <c r="C519" s="163"/>
      <c r="D519" s="163"/>
      <c r="E519" s="164"/>
      <c r="F519" s="165"/>
      <c r="G519" s="131">
        <f t="shared" si="9"/>
        <v>0</v>
      </c>
      <c r="H519" s="165"/>
    </row>
    <row r="520" spans="1:8" s="58" customFormat="1" ht="13.5">
      <c r="A520" s="42">
        <v>216</v>
      </c>
      <c r="B520" s="39" t="s">
        <v>540</v>
      </c>
      <c r="C520" s="162"/>
      <c r="D520" s="162"/>
      <c r="E520" s="169"/>
      <c r="F520" s="100"/>
      <c r="G520" s="133">
        <f t="shared" si="9"/>
        <v>0</v>
      </c>
      <c r="H520" s="170"/>
    </row>
    <row r="521" spans="1:8" s="58" customFormat="1" ht="13.5">
      <c r="A521" s="42">
        <v>217</v>
      </c>
      <c r="B521" s="39" t="s">
        <v>541</v>
      </c>
      <c r="C521" s="162"/>
      <c r="D521" s="162"/>
      <c r="E521" s="169"/>
      <c r="F521" s="100"/>
      <c r="G521" s="133">
        <f t="shared" si="9"/>
        <v>0</v>
      </c>
      <c r="H521" s="170"/>
    </row>
    <row r="522" spans="1:8" s="58" customFormat="1" ht="27">
      <c r="A522" s="42">
        <v>218</v>
      </c>
      <c r="B522" s="39" t="s">
        <v>542</v>
      </c>
      <c r="C522" s="162"/>
      <c r="D522" s="162"/>
      <c r="E522" s="169"/>
      <c r="F522" s="100"/>
      <c r="G522" s="133">
        <f t="shared" si="9"/>
        <v>0</v>
      </c>
      <c r="H522" s="170"/>
    </row>
    <row r="523" spans="1:8" s="58" customFormat="1" ht="13.5">
      <c r="A523" s="42">
        <v>219</v>
      </c>
      <c r="B523" s="39" t="s">
        <v>543</v>
      </c>
      <c r="C523" s="162"/>
      <c r="D523" s="162"/>
      <c r="E523" s="169"/>
      <c r="F523" s="100"/>
      <c r="G523" s="133">
        <f t="shared" si="9"/>
        <v>0</v>
      </c>
      <c r="H523" s="170"/>
    </row>
    <row r="524" spans="1:8" s="58" customFormat="1" ht="13.5">
      <c r="A524" s="42">
        <v>220</v>
      </c>
      <c r="B524" s="39" t="s">
        <v>544</v>
      </c>
      <c r="C524" s="162"/>
      <c r="D524" s="162"/>
      <c r="E524" s="169"/>
      <c r="F524" s="165"/>
      <c r="G524" s="133">
        <f t="shared" si="9"/>
        <v>0</v>
      </c>
      <c r="H524" s="170"/>
    </row>
    <row r="525" spans="1:8" s="27" customFormat="1" ht="14.25">
      <c r="A525" s="35"/>
      <c r="B525" s="36" t="s">
        <v>288</v>
      </c>
      <c r="C525" s="70"/>
      <c r="D525" s="70"/>
      <c r="E525" s="70"/>
      <c r="F525" s="99"/>
      <c r="G525" s="132"/>
      <c r="H525" s="99"/>
    </row>
    <row r="526" spans="1:8" s="58" customFormat="1" ht="13.5">
      <c r="A526" s="42">
        <v>221</v>
      </c>
      <c r="B526" s="39" t="s">
        <v>545</v>
      </c>
      <c r="C526" s="163"/>
      <c r="D526" s="163"/>
      <c r="E526" s="164"/>
      <c r="F526" s="165"/>
      <c r="G526" s="131">
        <f t="shared" si="9"/>
        <v>0</v>
      </c>
      <c r="H526" s="165"/>
    </row>
    <row r="527" spans="1:8" s="58" customFormat="1" ht="13.5">
      <c r="A527" s="42">
        <v>222</v>
      </c>
      <c r="B527" s="39" t="s">
        <v>546</v>
      </c>
      <c r="C527" s="163"/>
      <c r="D527" s="163"/>
      <c r="E527" s="164"/>
      <c r="F527" s="165"/>
      <c r="G527" s="131">
        <f t="shared" si="9"/>
        <v>0</v>
      </c>
      <c r="H527" s="165"/>
    </row>
    <row r="528" spans="1:8" s="58" customFormat="1" ht="13.5">
      <c r="A528" s="42">
        <v>223</v>
      </c>
      <c r="B528" s="39" t="s">
        <v>547</v>
      </c>
      <c r="C528" s="163"/>
      <c r="D528" s="163"/>
      <c r="E528" s="164"/>
      <c r="F528" s="165"/>
      <c r="G528" s="131">
        <f t="shared" si="9"/>
        <v>0</v>
      </c>
      <c r="H528" s="165"/>
    </row>
    <row r="529" spans="1:8" s="58" customFormat="1" ht="13.5">
      <c r="A529" s="42">
        <v>224</v>
      </c>
      <c r="B529" s="39" t="s">
        <v>548</v>
      </c>
      <c r="C529" s="163"/>
      <c r="D529" s="163"/>
      <c r="E529" s="164"/>
      <c r="F529" s="165"/>
      <c r="G529" s="131">
        <f t="shared" si="9"/>
        <v>0</v>
      </c>
      <c r="H529" s="165"/>
    </row>
    <row r="530" spans="1:8" s="58" customFormat="1" ht="13.5">
      <c r="A530" s="42">
        <v>225</v>
      </c>
      <c r="B530" s="39" t="s">
        <v>549</v>
      </c>
      <c r="C530" s="163"/>
      <c r="D530" s="163"/>
      <c r="E530" s="164"/>
      <c r="F530" s="165"/>
      <c r="G530" s="131">
        <f t="shared" si="9"/>
        <v>0</v>
      </c>
      <c r="H530" s="165"/>
    </row>
    <row r="531" spans="1:8" s="58" customFormat="1" ht="13.5">
      <c r="A531" s="42">
        <v>226</v>
      </c>
      <c r="B531" s="39" t="s">
        <v>550</v>
      </c>
      <c r="C531" s="163"/>
      <c r="D531" s="163"/>
      <c r="E531" s="164"/>
      <c r="F531" s="165"/>
      <c r="G531" s="131">
        <f t="shared" si="9"/>
        <v>0</v>
      </c>
      <c r="H531" s="165"/>
    </row>
    <row r="532" spans="1:8" s="58" customFormat="1" ht="13.5">
      <c r="A532" s="42">
        <v>227</v>
      </c>
      <c r="B532" s="39" t="s">
        <v>551</v>
      </c>
      <c r="C532" s="163"/>
      <c r="D532" s="163"/>
      <c r="E532" s="164"/>
      <c r="F532" s="165"/>
      <c r="G532" s="131">
        <f t="shared" si="9"/>
        <v>0</v>
      </c>
      <c r="H532" s="165"/>
    </row>
    <row r="533" spans="1:8" s="58" customFormat="1" ht="13.5">
      <c r="A533" s="42">
        <v>228</v>
      </c>
      <c r="B533" s="39" t="s">
        <v>552</v>
      </c>
      <c r="C533" s="163"/>
      <c r="D533" s="163"/>
      <c r="E533" s="164"/>
      <c r="F533" s="165"/>
      <c r="G533" s="131">
        <f t="shared" si="9"/>
        <v>0</v>
      </c>
      <c r="H533" s="165"/>
    </row>
    <row r="534" spans="1:8" s="58" customFormat="1" ht="13.5">
      <c r="A534" s="42">
        <v>229</v>
      </c>
      <c r="B534" s="39" t="s">
        <v>553</v>
      </c>
      <c r="C534" s="163"/>
      <c r="D534" s="163"/>
      <c r="E534" s="164"/>
      <c r="F534" s="165"/>
      <c r="G534" s="131">
        <f t="shared" si="9"/>
        <v>0</v>
      </c>
      <c r="H534" s="165"/>
    </row>
    <row r="535" spans="1:8" s="58" customFormat="1" ht="13.5">
      <c r="A535" s="42">
        <v>230</v>
      </c>
      <c r="B535" s="39" t="s">
        <v>554</v>
      </c>
      <c r="C535" s="163"/>
      <c r="D535" s="163"/>
      <c r="E535" s="164"/>
      <c r="F535" s="165"/>
      <c r="G535" s="131">
        <f t="shared" si="9"/>
        <v>0</v>
      </c>
      <c r="H535" s="165"/>
    </row>
    <row r="536" spans="1:8" s="58" customFormat="1" ht="13.5">
      <c r="A536" s="42">
        <v>231</v>
      </c>
      <c r="B536" s="39" t="s">
        <v>555</v>
      </c>
      <c r="C536" s="163"/>
      <c r="D536" s="74"/>
      <c r="E536" s="164"/>
      <c r="F536" s="165"/>
      <c r="G536" s="131">
        <f t="shared" si="9"/>
        <v>0</v>
      </c>
      <c r="H536" s="165"/>
    </row>
    <row r="537" spans="1:8" s="58" customFormat="1" ht="13.5">
      <c r="A537" s="42">
        <v>232</v>
      </c>
      <c r="B537" s="39" t="s">
        <v>556</v>
      </c>
      <c r="C537" s="163"/>
      <c r="D537" s="163"/>
      <c r="E537" s="164"/>
      <c r="F537" s="165"/>
      <c r="G537" s="131">
        <f t="shared" si="9"/>
        <v>0</v>
      </c>
      <c r="H537" s="165"/>
    </row>
    <row r="538" spans="1:8" s="58" customFormat="1" ht="13.5">
      <c r="A538" s="42">
        <v>233</v>
      </c>
      <c r="B538" s="39" t="s">
        <v>557</v>
      </c>
      <c r="C538" s="163"/>
      <c r="D538" s="163"/>
      <c r="E538" s="164"/>
      <c r="F538" s="165"/>
      <c r="G538" s="131">
        <f t="shared" si="9"/>
        <v>0</v>
      </c>
      <c r="H538" s="165"/>
    </row>
    <row r="539" spans="1:8" s="58" customFormat="1" ht="13.5">
      <c r="A539" s="42">
        <v>234</v>
      </c>
      <c r="B539" s="39" t="s">
        <v>558</v>
      </c>
      <c r="C539" s="163"/>
      <c r="D539" s="163"/>
      <c r="E539" s="164"/>
      <c r="F539" s="165"/>
      <c r="G539" s="131">
        <f t="shared" si="9"/>
        <v>0</v>
      </c>
      <c r="H539" s="165"/>
    </row>
    <row r="540" spans="1:8" s="58" customFormat="1" ht="13.5">
      <c r="A540" s="42">
        <v>235</v>
      </c>
      <c r="B540" s="39" t="s">
        <v>559</v>
      </c>
      <c r="C540" s="163"/>
      <c r="D540" s="163"/>
      <c r="E540" s="164"/>
      <c r="F540" s="165"/>
      <c r="G540" s="131">
        <f t="shared" si="9"/>
        <v>0</v>
      </c>
      <c r="H540" s="165"/>
    </row>
    <row r="541" spans="1:8" s="58" customFormat="1" ht="13.5">
      <c r="A541" s="42">
        <v>236</v>
      </c>
      <c r="B541" s="39" t="s">
        <v>560</v>
      </c>
      <c r="C541" s="163"/>
      <c r="D541" s="163"/>
      <c r="E541" s="164"/>
      <c r="F541" s="165"/>
      <c r="G541" s="131">
        <f t="shared" si="9"/>
        <v>0</v>
      </c>
      <c r="H541" s="165"/>
    </row>
    <row r="542" spans="1:8" s="58" customFormat="1" ht="13.5">
      <c r="A542" s="42">
        <v>237</v>
      </c>
      <c r="B542" s="39" t="s">
        <v>561</v>
      </c>
      <c r="C542" s="163"/>
      <c r="D542" s="163"/>
      <c r="E542" s="164"/>
      <c r="F542" s="165"/>
      <c r="G542" s="131">
        <f t="shared" si="9"/>
        <v>0</v>
      </c>
      <c r="H542" s="165"/>
    </row>
    <row r="543" spans="1:8" s="58" customFormat="1" ht="13.5">
      <c r="A543" s="42">
        <v>238</v>
      </c>
      <c r="B543" s="39" t="s">
        <v>562</v>
      </c>
      <c r="C543" s="163"/>
      <c r="D543" s="163"/>
      <c r="E543" s="164"/>
      <c r="F543" s="165"/>
      <c r="G543" s="131">
        <f t="shared" si="9"/>
        <v>0</v>
      </c>
      <c r="H543" s="165"/>
    </row>
    <row r="544" spans="1:8" s="58" customFormat="1" ht="13.5">
      <c r="A544" s="42">
        <v>239</v>
      </c>
      <c r="B544" s="39" t="s">
        <v>563</v>
      </c>
      <c r="C544" s="163"/>
      <c r="D544" s="163"/>
      <c r="E544" s="164"/>
      <c r="F544" s="165"/>
      <c r="G544" s="131">
        <f t="shared" si="9"/>
        <v>0</v>
      </c>
      <c r="H544" s="165"/>
    </row>
    <row r="545" spans="1:8" s="58" customFormat="1" ht="13.5">
      <c r="A545" s="42">
        <v>240</v>
      </c>
      <c r="B545" s="39" t="s">
        <v>564</v>
      </c>
      <c r="C545" s="162"/>
      <c r="D545" s="162"/>
      <c r="E545" s="169"/>
      <c r="F545" s="100"/>
      <c r="G545" s="133">
        <f t="shared" si="9"/>
        <v>0</v>
      </c>
      <c r="H545" s="170"/>
    </row>
    <row r="546" spans="1:8" s="58" customFormat="1" ht="13.5">
      <c r="A546" s="42">
        <v>241</v>
      </c>
      <c r="B546" s="39" t="s">
        <v>565</v>
      </c>
      <c r="C546" s="163"/>
      <c r="D546" s="163"/>
      <c r="E546" s="164"/>
      <c r="F546" s="165"/>
      <c r="G546" s="131">
        <f t="shared" si="9"/>
        <v>0</v>
      </c>
      <c r="H546" s="165"/>
    </row>
    <row r="547" spans="1:8" s="58" customFormat="1" ht="13.5">
      <c r="A547" s="42">
        <v>242</v>
      </c>
      <c r="B547" s="39" t="s">
        <v>566</v>
      </c>
      <c r="C547" s="163"/>
      <c r="D547" s="163"/>
      <c r="E547" s="164"/>
      <c r="F547" s="100"/>
      <c r="G547" s="131">
        <f t="shared" si="9"/>
        <v>0</v>
      </c>
      <c r="H547" s="165"/>
    </row>
    <row r="548" spans="1:8" s="58" customFormat="1" ht="13.5">
      <c r="A548" s="42">
        <v>243</v>
      </c>
      <c r="B548" s="39" t="s">
        <v>567</v>
      </c>
      <c r="C548" s="163"/>
      <c r="D548" s="163"/>
      <c r="E548" s="164"/>
      <c r="F548" s="165"/>
      <c r="G548" s="131">
        <f t="shared" si="9"/>
        <v>0</v>
      </c>
      <c r="H548" s="165"/>
    </row>
    <row r="549" spans="1:8" s="58" customFormat="1" ht="13.5">
      <c r="A549" s="42">
        <v>244</v>
      </c>
      <c r="B549" s="39" t="s">
        <v>568</v>
      </c>
      <c r="C549" s="163"/>
      <c r="D549" s="163"/>
      <c r="E549" s="164"/>
      <c r="F549" s="165"/>
      <c r="G549" s="131">
        <f t="shared" si="9"/>
        <v>0</v>
      </c>
      <c r="H549" s="165"/>
    </row>
    <row r="550" spans="1:8" s="58" customFormat="1" ht="13.5">
      <c r="A550" s="42">
        <v>245</v>
      </c>
      <c r="B550" s="39" t="s">
        <v>569</v>
      </c>
      <c r="C550" s="163"/>
      <c r="D550" s="163"/>
      <c r="E550" s="164"/>
      <c r="F550" s="165"/>
      <c r="G550" s="131">
        <f t="shared" si="9"/>
        <v>0</v>
      </c>
      <c r="H550" s="165"/>
    </row>
    <row r="551" spans="1:8" s="58" customFormat="1" ht="13.5">
      <c r="A551" s="42">
        <v>246</v>
      </c>
      <c r="B551" s="39" t="s">
        <v>570</v>
      </c>
      <c r="C551" s="163"/>
      <c r="D551" s="163"/>
      <c r="E551" s="164"/>
      <c r="F551" s="165"/>
      <c r="G551" s="131">
        <f t="shared" si="9"/>
        <v>0</v>
      </c>
      <c r="H551" s="165"/>
    </row>
    <row r="552" spans="1:8" s="58" customFormat="1" ht="13.5">
      <c r="A552" s="42">
        <v>247</v>
      </c>
      <c r="B552" s="39" t="s">
        <v>571</v>
      </c>
      <c r="C552" s="162"/>
      <c r="D552" s="162"/>
      <c r="E552" s="74"/>
      <c r="F552" s="165"/>
      <c r="G552" s="131">
        <f t="shared" si="9"/>
        <v>0</v>
      </c>
      <c r="H552" s="165"/>
    </row>
    <row r="553" spans="1:8" s="58" customFormat="1" ht="13.5">
      <c r="A553" s="42">
        <v>248</v>
      </c>
      <c r="B553" s="39" t="s">
        <v>572</v>
      </c>
      <c r="C553" s="162"/>
      <c r="D553" s="163"/>
      <c r="E553" s="164"/>
      <c r="F553" s="165"/>
      <c r="G553" s="131">
        <f t="shared" ref="G553:G587" si="10">+F553+E553+D553+C553</f>
        <v>0</v>
      </c>
      <c r="H553" s="165"/>
    </row>
    <row r="554" spans="1:8" s="58" customFormat="1" ht="13.5">
      <c r="A554" s="42">
        <v>249</v>
      </c>
      <c r="B554" s="39" t="s">
        <v>573</v>
      </c>
      <c r="C554" s="162"/>
      <c r="D554" s="163"/>
      <c r="E554" s="164"/>
      <c r="F554" s="165"/>
      <c r="G554" s="131">
        <f t="shared" si="10"/>
        <v>0</v>
      </c>
      <c r="H554" s="165"/>
    </row>
    <row r="555" spans="1:8" s="58" customFormat="1" ht="13.5">
      <c r="A555" s="42">
        <v>250</v>
      </c>
      <c r="B555" s="39" t="s">
        <v>574</v>
      </c>
      <c r="C555" s="162"/>
      <c r="D555" s="163"/>
      <c r="E555" s="164"/>
      <c r="F555" s="165"/>
      <c r="G555" s="131">
        <f t="shared" si="10"/>
        <v>0</v>
      </c>
      <c r="H555" s="165"/>
    </row>
    <row r="556" spans="1:8" s="58" customFormat="1" ht="13.5">
      <c r="A556" s="42">
        <v>251</v>
      </c>
      <c r="B556" s="39" t="s">
        <v>575</v>
      </c>
      <c r="C556" s="162"/>
      <c r="D556" s="163"/>
      <c r="E556" s="164"/>
      <c r="F556" s="165"/>
      <c r="G556" s="131">
        <f t="shared" si="10"/>
        <v>0</v>
      </c>
      <c r="H556" s="165"/>
    </row>
    <row r="557" spans="1:8" s="58" customFormat="1" ht="13.5">
      <c r="A557" s="42">
        <v>252</v>
      </c>
      <c r="B557" s="39" t="s">
        <v>576</v>
      </c>
      <c r="C557" s="162"/>
      <c r="D557" s="162"/>
      <c r="E557" s="169"/>
      <c r="F557" s="165"/>
      <c r="G557" s="133">
        <f t="shared" si="10"/>
        <v>0</v>
      </c>
      <c r="H557" s="170"/>
    </row>
    <row r="558" spans="1:8" s="58" customFormat="1" ht="13.5">
      <c r="A558" s="42">
        <v>253</v>
      </c>
      <c r="B558" s="39" t="s">
        <v>577</v>
      </c>
      <c r="C558" s="162"/>
      <c r="D558" s="162"/>
      <c r="E558" s="169"/>
      <c r="F558" s="165"/>
      <c r="G558" s="133">
        <f t="shared" si="10"/>
        <v>0</v>
      </c>
      <c r="H558" s="170"/>
    </row>
    <row r="559" spans="1:8" s="58" customFormat="1" ht="13.5">
      <c r="A559" s="42">
        <v>254</v>
      </c>
      <c r="B559" s="39" t="s">
        <v>578</v>
      </c>
      <c r="C559" s="163"/>
      <c r="D559" s="163"/>
      <c r="E559" s="164"/>
      <c r="F559" s="165"/>
      <c r="G559" s="131">
        <f t="shared" si="10"/>
        <v>0</v>
      </c>
      <c r="H559" s="165"/>
    </row>
    <row r="560" spans="1:8" s="58" customFormat="1" ht="13.5">
      <c r="A560" s="42">
        <v>255</v>
      </c>
      <c r="B560" s="39" t="s">
        <v>579</v>
      </c>
      <c r="C560" s="163"/>
      <c r="D560" s="163"/>
      <c r="E560" s="164"/>
      <c r="F560" s="165"/>
      <c r="G560" s="131">
        <f t="shared" si="10"/>
        <v>0</v>
      </c>
      <c r="H560" s="165"/>
    </row>
    <row r="561" spans="1:8" s="58" customFormat="1" ht="13.5">
      <c r="A561" s="42">
        <v>256</v>
      </c>
      <c r="B561" s="39" t="s">
        <v>580</v>
      </c>
      <c r="C561" s="163"/>
      <c r="D561" s="163"/>
      <c r="E561" s="173"/>
      <c r="F561" s="165"/>
      <c r="G561" s="136">
        <f t="shared" si="10"/>
        <v>0</v>
      </c>
      <c r="H561" s="172"/>
    </row>
    <row r="562" spans="1:8" s="58" customFormat="1" ht="13.5">
      <c r="A562" s="42">
        <v>257</v>
      </c>
      <c r="B562" s="39" t="s">
        <v>581</v>
      </c>
      <c r="C562" s="163"/>
      <c r="D562" s="74"/>
      <c r="E562" s="73"/>
      <c r="F562" s="165"/>
      <c r="G562" s="131">
        <f t="shared" si="10"/>
        <v>0</v>
      </c>
      <c r="H562" s="165"/>
    </row>
    <row r="563" spans="1:8" s="27" customFormat="1" ht="14.25">
      <c r="A563" s="35"/>
      <c r="B563" s="36" t="s">
        <v>582</v>
      </c>
      <c r="C563" s="70"/>
      <c r="D563" s="70"/>
      <c r="E563" s="70"/>
      <c r="F563" s="99"/>
      <c r="G563" s="132"/>
      <c r="H563" s="99"/>
    </row>
    <row r="564" spans="1:8" s="58" customFormat="1" ht="13.5">
      <c r="A564" s="42">
        <v>258</v>
      </c>
      <c r="B564" s="39" t="s">
        <v>54</v>
      </c>
      <c r="C564" s="162"/>
      <c r="D564" s="162"/>
      <c r="E564" s="164"/>
      <c r="F564" s="165"/>
      <c r="G564" s="131">
        <f t="shared" si="10"/>
        <v>0</v>
      </c>
      <c r="H564" s="165"/>
    </row>
    <row r="565" spans="1:8" s="58" customFormat="1" ht="13.5">
      <c r="A565" s="42">
        <v>259</v>
      </c>
      <c r="B565" s="39" t="s">
        <v>583</v>
      </c>
      <c r="C565" s="162"/>
      <c r="D565" s="162"/>
      <c r="E565" s="164"/>
      <c r="F565" s="165"/>
      <c r="G565" s="131">
        <f t="shared" si="10"/>
        <v>0</v>
      </c>
      <c r="H565" s="165"/>
    </row>
    <row r="566" spans="1:8" s="58" customFormat="1" ht="13.5">
      <c r="A566" s="42">
        <v>260</v>
      </c>
      <c r="B566" s="39" t="s">
        <v>584</v>
      </c>
      <c r="C566" s="162"/>
      <c r="D566" s="162"/>
      <c r="E566" s="164"/>
      <c r="F566" s="165"/>
      <c r="G566" s="131">
        <f t="shared" si="10"/>
        <v>0</v>
      </c>
      <c r="H566" s="165"/>
    </row>
    <row r="567" spans="1:8" s="58" customFormat="1" ht="13.5">
      <c r="A567" s="42">
        <v>261</v>
      </c>
      <c r="B567" s="39" t="s">
        <v>585</v>
      </c>
      <c r="C567" s="162"/>
      <c r="D567" s="163"/>
      <c r="E567" s="164"/>
      <c r="F567" s="165"/>
      <c r="G567" s="131">
        <f t="shared" si="10"/>
        <v>0</v>
      </c>
      <c r="H567" s="165"/>
    </row>
    <row r="568" spans="1:8" s="58" customFormat="1" ht="13.5">
      <c r="A568" s="42">
        <v>262</v>
      </c>
      <c r="B568" s="39" t="s">
        <v>586</v>
      </c>
      <c r="C568" s="162"/>
      <c r="D568" s="163"/>
      <c r="E568" s="164"/>
      <c r="F568" s="165"/>
      <c r="G568" s="131">
        <f t="shared" si="10"/>
        <v>0</v>
      </c>
      <c r="H568" s="165"/>
    </row>
    <row r="569" spans="1:8" s="58" customFormat="1" ht="13.5">
      <c r="A569" s="42">
        <v>263</v>
      </c>
      <c r="B569" s="39" t="s">
        <v>587</v>
      </c>
      <c r="C569" s="162"/>
      <c r="D569" s="163"/>
      <c r="E569" s="164"/>
      <c r="F569" s="165"/>
      <c r="G569" s="131">
        <f t="shared" si="10"/>
        <v>0</v>
      </c>
      <c r="H569" s="165"/>
    </row>
    <row r="570" spans="1:8" s="58" customFormat="1" ht="13.5">
      <c r="A570" s="42">
        <v>264</v>
      </c>
      <c r="B570" s="39" t="s">
        <v>588</v>
      </c>
      <c r="C570" s="162"/>
      <c r="D570" s="163"/>
      <c r="E570" s="164"/>
      <c r="F570" s="165"/>
      <c r="G570" s="131">
        <f t="shared" si="10"/>
        <v>0</v>
      </c>
      <c r="H570" s="165"/>
    </row>
    <row r="571" spans="1:8" s="58" customFormat="1" ht="13.5">
      <c r="A571" s="42">
        <v>265</v>
      </c>
      <c r="B571" s="39" t="s">
        <v>589</v>
      </c>
      <c r="C571" s="162"/>
      <c r="D571" s="163"/>
      <c r="E571" s="164"/>
      <c r="F571" s="165"/>
      <c r="G571" s="131">
        <f t="shared" si="10"/>
        <v>0</v>
      </c>
      <c r="H571" s="165"/>
    </row>
    <row r="572" spans="1:8" s="58" customFormat="1" ht="13.5">
      <c r="A572" s="42">
        <v>266</v>
      </c>
      <c r="B572" s="39" t="s">
        <v>590</v>
      </c>
      <c r="C572" s="163"/>
      <c r="D572" s="163"/>
      <c r="E572" s="164"/>
      <c r="F572" s="165"/>
      <c r="G572" s="131">
        <f t="shared" si="10"/>
        <v>0</v>
      </c>
      <c r="H572" s="165"/>
    </row>
    <row r="573" spans="1:8" s="58" customFormat="1" ht="13.5">
      <c r="A573" s="42">
        <v>267</v>
      </c>
      <c r="B573" s="39" t="s">
        <v>591</v>
      </c>
      <c r="C573" s="162"/>
      <c r="D573" s="162"/>
      <c r="E573" s="169"/>
      <c r="F573" s="165"/>
      <c r="G573" s="133">
        <f t="shared" si="10"/>
        <v>0</v>
      </c>
      <c r="H573" s="170"/>
    </row>
    <row r="574" spans="1:8" s="58" customFormat="1" ht="13.5">
      <c r="A574" s="42">
        <v>268</v>
      </c>
      <c r="B574" s="39" t="s">
        <v>592</v>
      </c>
      <c r="C574" s="163"/>
      <c r="D574" s="163"/>
      <c r="E574" s="164"/>
      <c r="F574" s="165"/>
      <c r="G574" s="131">
        <f t="shared" si="10"/>
        <v>0</v>
      </c>
      <c r="H574" s="165"/>
    </row>
    <row r="575" spans="1:8" s="27" customFormat="1" ht="14.25">
      <c r="A575" s="35"/>
      <c r="B575" s="36" t="s">
        <v>46</v>
      </c>
      <c r="C575" s="70"/>
      <c r="D575" s="70"/>
      <c r="E575" s="70"/>
      <c r="F575" s="99"/>
      <c r="G575" s="132"/>
      <c r="H575" s="99"/>
    </row>
    <row r="576" spans="1:8" s="67" customFormat="1" ht="13.5">
      <c r="A576" s="42">
        <v>269</v>
      </c>
      <c r="B576" s="37" t="s">
        <v>633</v>
      </c>
      <c r="C576" s="162"/>
      <c r="D576" s="162"/>
      <c r="E576" s="164"/>
      <c r="F576" s="165"/>
      <c r="G576" s="131">
        <f t="shared" si="10"/>
        <v>0</v>
      </c>
      <c r="H576" s="165"/>
    </row>
    <row r="577" spans="1:9" s="67" customFormat="1" ht="13.5">
      <c r="A577" s="42">
        <v>270</v>
      </c>
      <c r="B577" s="37" t="s">
        <v>634</v>
      </c>
      <c r="C577" s="162"/>
      <c r="D577" s="162"/>
      <c r="E577" s="164"/>
      <c r="F577" s="165"/>
      <c r="G577" s="131">
        <f t="shared" si="10"/>
        <v>0</v>
      </c>
      <c r="H577" s="165"/>
    </row>
    <row r="578" spans="1:9" s="58" customFormat="1" ht="13.5">
      <c r="A578" s="42">
        <v>271</v>
      </c>
      <c r="B578" s="39" t="s">
        <v>635</v>
      </c>
      <c r="C578" s="162"/>
      <c r="D578" s="162"/>
      <c r="E578" s="164"/>
      <c r="F578" s="165"/>
      <c r="G578" s="131">
        <f t="shared" si="10"/>
        <v>0</v>
      </c>
      <c r="H578" s="165"/>
    </row>
    <row r="579" spans="1:9" s="58" customFormat="1" ht="13.5">
      <c r="A579" s="42">
        <v>272</v>
      </c>
      <c r="B579" s="39" t="s">
        <v>636</v>
      </c>
      <c r="C579" s="162"/>
      <c r="D579" s="162"/>
      <c r="E579" s="164"/>
      <c r="F579" s="165"/>
      <c r="G579" s="131">
        <f t="shared" si="10"/>
        <v>0</v>
      </c>
      <c r="H579" s="165"/>
    </row>
    <row r="580" spans="1:9" s="58" customFormat="1" ht="13.5">
      <c r="A580" s="42">
        <v>273</v>
      </c>
      <c r="B580" s="39" t="s">
        <v>637</v>
      </c>
      <c r="C580" s="162"/>
      <c r="D580" s="162"/>
      <c r="E580" s="164"/>
      <c r="F580" s="165"/>
      <c r="G580" s="131">
        <f t="shared" si="10"/>
        <v>0</v>
      </c>
      <c r="H580" s="165"/>
    </row>
    <row r="581" spans="1:9" s="58" customFormat="1" ht="13.5">
      <c r="A581" s="42">
        <v>274</v>
      </c>
      <c r="B581" s="39" t="s">
        <v>638</v>
      </c>
      <c r="C581" s="162"/>
      <c r="D581" s="162"/>
      <c r="E581" s="164"/>
      <c r="F581" s="165"/>
      <c r="G581" s="131">
        <f t="shared" si="10"/>
        <v>0</v>
      </c>
      <c r="H581" s="165"/>
    </row>
    <row r="582" spans="1:9" s="58" customFormat="1" ht="13.5">
      <c r="A582" s="42">
        <v>275</v>
      </c>
      <c r="B582" s="39" t="s">
        <v>639</v>
      </c>
      <c r="C582" s="162"/>
      <c r="D582" s="163"/>
      <c r="E582" s="164"/>
      <c r="F582" s="165"/>
      <c r="G582" s="131">
        <f t="shared" si="10"/>
        <v>0</v>
      </c>
      <c r="H582" s="165"/>
    </row>
    <row r="583" spans="1:9" s="58" customFormat="1" ht="13.5">
      <c r="A583" s="42">
        <v>276</v>
      </c>
      <c r="B583" s="39" t="s">
        <v>640</v>
      </c>
      <c r="C583" s="162"/>
      <c r="D583" s="163"/>
      <c r="E583" s="164"/>
      <c r="F583" s="165"/>
      <c r="G583" s="131">
        <f t="shared" si="10"/>
        <v>0</v>
      </c>
      <c r="H583" s="165"/>
    </row>
    <row r="584" spans="1:9" s="58" customFormat="1" ht="13.5">
      <c r="A584" s="42">
        <v>277</v>
      </c>
      <c r="B584" s="43" t="s">
        <v>641</v>
      </c>
      <c r="C584" s="162"/>
      <c r="D584" s="163"/>
      <c r="E584" s="164"/>
      <c r="F584" s="165"/>
      <c r="G584" s="131">
        <f t="shared" si="10"/>
        <v>0</v>
      </c>
      <c r="H584" s="165"/>
    </row>
    <row r="585" spans="1:9" s="58" customFormat="1" ht="13.5">
      <c r="A585" s="42">
        <v>278</v>
      </c>
      <c r="B585" s="39" t="s">
        <v>642</v>
      </c>
      <c r="C585" s="162"/>
      <c r="D585" s="163"/>
      <c r="E585" s="164"/>
      <c r="F585" s="165"/>
      <c r="G585" s="131">
        <f t="shared" si="10"/>
        <v>0</v>
      </c>
      <c r="H585" s="165"/>
    </row>
    <row r="586" spans="1:9" s="58" customFormat="1" ht="15">
      <c r="A586" s="42">
        <v>279</v>
      </c>
      <c r="B586" s="39" t="s">
        <v>643</v>
      </c>
      <c r="C586" s="162"/>
      <c r="D586" s="163"/>
      <c r="E586" s="164"/>
      <c r="F586" s="165"/>
      <c r="G586" s="131">
        <f t="shared" si="10"/>
        <v>0</v>
      </c>
      <c r="H586" s="165"/>
    </row>
    <row r="587" spans="1:9" s="58" customFormat="1" ht="13.5">
      <c r="A587" s="42">
        <v>280</v>
      </c>
      <c r="B587" s="39" t="s">
        <v>644</v>
      </c>
      <c r="C587" s="163"/>
      <c r="D587" s="163"/>
      <c r="E587" s="164"/>
      <c r="F587" s="165"/>
      <c r="G587" s="131">
        <f t="shared" si="10"/>
        <v>0</v>
      </c>
      <c r="H587" s="165"/>
    </row>
    <row r="588" spans="1:9" s="96" customFormat="1" ht="15" thickBot="1">
      <c r="A588" s="97" t="s">
        <v>9</v>
      </c>
      <c r="B588" s="94"/>
      <c r="C588" s="91">
        <f>SUM(C297:C587)</f>
        <v>0</v>
      </c>
      <c r="D588" s="91">
        <f t="shared" ref="D588:H588" si="11">SUM(D297:D587)</f>
        <v>0</v>
      </c>
      <c r="E588" s="92">
        <f t="shared" si="11"/>
        <v>0</v>
      </c>
      <c r="F588" s="80">
        <f t="shared" si="11"/>
        <v>0</v>
      </c>
      <c r="G588" s="137">
        <f>SUM(G297:G587)</f>
        <v>0</v>
      </c>
      <c r="H588" s="80">
        <f t="shared" si="11"/>
        <v>0</v>
      </c>
    </row>
    <row r="589" spans="1:9" ht="15.75" thickBot="1">
      <c r="A589" s="129"/>
      <c r="B589" s="50"/>
      <c r="C589" s="52"/>
      <c r="D589" s="52"/>
      <c r="E589" s="52"/>
      <c r="F589" s="130"/>
      <c r="G589" s="52"/>
      <c r="H589" s="52"/>
      <c r="I589" s="12"/>
    </row>
    <row r="590" spans="1:9" s="12" customFormat="1" ht="15.75" thickBot="1">
      <c r="A590" s="54" t="s">
        <v>619</v>
      </c>
      <c r="B590" s="55"/>
      <c r="C590" s="89">
        <f>+C588+C292</f>
        <v>0</v>
      </c>
      <c r="D590" s="89">
        <f t="shared" ref="D590:F590" si="12">+D588+D292</f>
        <v>0</v>
      </c>
      <c r="E590" s="89">
        <f t="shared" si="12"/>
        <v>0</v>
      </c>
      <c r="F590" s="90">
        <f t="shared" si="12"/>
        <v>0</v>
      </c>
      <c r="G590" s="140">
        <f>+G588+G292</f>
        <v>0</v>
      </c>
      <c r="H590" s="90">
        <f>+H588+H292</f>
        <v>0</v>
      </c>
    </row>
    <row r="591" spans="1:9" s="12" customFormat="1" ht="19.5" thickBot="1">
      <c r="A591" s="109"/>
      <c r="B591" s="118"/>
      <c r="C591" s="112"/>
      <c r="D591" s="113"/>
      <c r="E591" s="113"/>
      <c r="F591" s="114"/>
      <c r="G591" s="117"/>
      <c r="H591" s="117"/>
    </row>
    <row r="592" spans="1:9" s="161" customFormat="1" ht="15.75" customHeight="1" thickBot="1">
      <c r="A592" s="204" t="s">
        <v>621</v>
      </c>
      <c r="B592" s="205"/>
      <c r="C592" s="205"/>
      <c r="D592" s="205"/>
      <c r="E592" s="205"/>
      <c r="F592" s="205"/>
      <c r="G592" s="206">
        <f>+G590+H590</f>
        <v>0</v>
      </c>
      <c r="H592" s="207"/>
    </row>
    <row r="593" spans="1:8" s="12" customFormat="1">
      <c r="A593" s="109"/>
      <c r="B593" s="118"/>
      <c r="C593" s="112"/>
      <c r="D593" s="113"/>
      <c r="E593" s="113"/>
      <c r="F593" s="114"/>
      <c r="G593" s="117"/>
      <c r="H593" s="117"/>
    </row>
    <row r="594" spans="1:8" s="12" customFormat="1" ht="15">
      <c r="A594" s="109"/>
      <c r="B594" s="202" t="s">
        <v>647</v>
      </c>
      <c r="C594" s="202"/>
      <c r="D594" s="202"/>
      <c r="E594" s="202"/>
      <c r="F594" s="202"/>
      <c r="G594" s="202"/>
      <c r="H594" s="202"/>
    </row>
    <row r="595" spans="1:8" s="12" customFormat="1" ht="28.5" customHeight="1">
      <c r="A595" s="109"/>
      <c r="B595" s="202" t="s">
        <v>646</v>
      </c>
      <c r="C595" s="202"/>
      <c r="D595" s="202"/>
      <c r="E595" s="202"/>
      <c r="F595" s="202"/>
      <c r="G595" s="202"/>
      <c r="H595" s="202"/>
    </row>
    <row r="596" spans="1:8" s="12" customFormat="1">
      <c r="A596" s="109"/>
      <c r="B596" s="153"/>
      <c r="C596" s="154"/>
      <c r="D596" s="155"/>
      <c r="E596" s="155"/>
      <c r="F596" s="156"/>
      <c r="G596" s="157"/>
      <c r="H596" s="153"/>
    </row>
    <row r="597" spans="1:8" s="12" customFormat="1" ht="80.25" customHeight="1">
      <c r="A597" s="109"/>
      <c r="B597" s="203" t="s">
        <v>650</v>
      </c>
      <c r="C597" s="203"/>
      <c r="D597" s="203"/>
      <c r="E597" s="203"/>
      <c r="F597" s="203"/>
      <c r="G597" s="203"/>
      <c r="H597" s="203"/>
    </row>
    <row r="598" spans="1:8" s="12" customFormat="1">
      <c r="A598" s="109"/>
      <c r="B598" s="116"/>
      <c r="C598" s="112"/>
      <c r="D598" s="113"/>
      <c r="E598" s="113"/>
      <c r="F598" s="158"/>
      <c r="G598" s="159"/>
      <c r="H598" s="117"/>
    </row>
    <row r="599" spans="1:8" s="12" customFormat="1" ht="62.25" customHeight="1">
      <c r="A599" s="109"/>
      <c r="B599" s="175" t="s">
        <v>653</v>
      </c>
      <c r="C599" s="112"/>
      <c r="D599" s="113"/>
      <c r="E599" s="113"/>
      <c r="F599" s="200" t="s">
        <v>629</v>
      </c>
      <c r="G599" s="200"/>
      <c r="H599" s="117"/>
    </row>
    <row r="600" spans="1:8" s="12" customFormat="1" ht="39" customHeight="1">
      <c r="A600" s="109"/>
      <c r="B600" s="160" t="s">
        <v>630</v>
      </c>
      <c r="C600" s="112"/>
      <c r="D600" s="113"/>
      <c r="E600" s="113"/>
      <c r="F600" s="201" t="s">
        <v>631</v>
      </c>
      <c r="G600" s="201"/>
      <c r="H600" s="117"/>
    </row>
    <row r="601" spans="1:8" s="12" customFormat="1">
      <c r="A601" s="8"/>
      <c r="B601" s="103"/>
      <c r="C601" s="10"/>
      <c r="D601" s="11"/>
      <c r="E601" s="11"/>
      <c r="F601" s="1"/>
    </row>
    <row r="602" spans="1:8" s="12" customFormat="1">
      <c r="A602" s="8"/>
      <c r="B602" s="105"/>
      <c r="C602" s="10"/>
      <c r="D602" s="11"/>
      <c r="E602" s="11"/>
      <c r="F602" s="1"/>
    </row>
    <row r="603" spans="1:8" s="12" customFormat="1">
      <c r="A603" s="8"/>
      <c r="B603" s="103"/>
      <c r="C603" s="10"/>
      <c r="D603" s="11"/>
      <c r="E603" s="11"/>
      <c r="F603" s="1"/>
    </row>
    <row r="604" spans="1:8" s="12" customFormat="1">
      <c r="A604" s="8"/>
      <c r="C604" s="10"/>
      <c r="D604" s="11"/>
      <c r="E604" s="11"/>
      <c r="F604" s="1"/>
    </row>
    <row r="605" spans="1:8" s="12" customFormat="1">
      <c r="A605" s="8"/>
      <c r="B605" s="103"/>
      <c r="C605" s="10"/>
      <c r="D605" s="11"/>
      <c r="E605" s="11"/>
      <c r="F605" s="1"/>
    </row>
    <row r="606" spans="1:8" s="12" customFormat="1">
      <c r="A606" s="8"/>
      <c r="C606" s="10"/>
      <c r="D606" s="11"/>
      <c r="E606" s="11"/>
      <c r="F606" s="1"/>
    </row>
    <row r="607" spans="1:8" s="12" customFormat="1">
      <c r="A607" s="8"/>
      <c r="B607" s="103"/>
      <c r="C607" s="10"/>
      <c r="D607" s="11"/>
      <c r="E607" s="11"/>
      <c r="F607" s="1"/>
    </row>
    <row r="608" spans="1:8" s="12" customFormat="1">
      <c r="A608" s="8"/>
      <c r="C608" s="10"/>
      <c r="D608" s="11"/>
      <c r="E608" s="11"/>
      <c r="F608" s="1"/>
    </row>
    <row r="609" spans="1:6" s="12" customFormat="1">
      <c r="A609" s="8"/>
      <c r="B609" s="103"/>
      <c r="C609" s="10"/>
      <c r="D609" s="11"/>
      <c r="E609" s="11"/>
      <c r="F609" s="1"/>
    </row>
    <row r="610" spans="1:6" s="12" customFormat="1">
      <c r="A610" s="8"/>
      <c r="B610" s="103"/>
      <c r="C610" s="10"/>
      <c r="D610" s="11"/>
      <c r="E610" s="11"/>
      <c r="F610" s="1"/>
    </row>
    <row r="611" spans="1:6" s="12" customFormat="1">
      <c r="A611" s="8"/>
      <c r="B611" s="103"/>
      <c r="C611" s="10"/>
      <c r="D611" s="11"/>
      <c r="E611" s="11"/>
      <c r="F611" s="1"/>
    </row>
    <row r="612" spans="1:6" s="12" customFormat="1">
      <c r="A612" s="8"/>
      <c r="B612" s="103"/>
      <c r="C612" s="10"/>
      <c r="D612" s="11"/>
      <c r="E612" s="11"/>
      <c r="F612" s="1"/>
    </row>
    <row r="613" spans="1:6" s="12" customFormat="1">
      <c r="A613" s="8"/>
      <c r="B613" s="103"/>
      <c r="C613" s="10"/>
      <c r="D613" s="11"/>
      <c r="E613" s="11"/>
      <c r="F613" s="1"/>
    </row>
    <row r="614" spans="1:6" s="12" customFormat="1">
      <c r="A614" s="8"/>
      <c r="B614" s="103"/>
      <c r="C614" s="10"/>
      <c r="D614" s="11"/>
      <c r="E614" s="11"/>
      <c r="F614" s="1"/>
    </row>
    <row r="615" spans="1:6" s="12" customFormat="1">
      <c r="A615" s="8"/>
      <c r="B615" s="103"/>
      <c r="C615" s="10"/>
      <c r="D615" s="11"/>
      <c r="E615" s="11"/>
      <c r="F615" s="1"/>
    </row>
    <row r="616" spans="1:6" s="12" customFormat="1">
      <c r="A616" s="8"/>
      <c r="B616" s="103"/>
      <c r="C616" s="10"/>
      <c r="D616" s="11"/>
      <c r="E616" s="11"/>
      <c r="F616" s="1"/>
    </row>
    <row r="617" spans="1:6" s="12" customFormat="1">
      <c r="A617" s="8"/>
      <c r="B617" s="103"/>
      <c r="C617" s="10"/>
      <c r="D617" s="11"/>
      <c r="E617" s="11"/>
      <c r="F617" s="1"/>
    </row>
    <row r="618" spans="1:6" s="12" customFormat="1">
      <c r="A618" s="8"/>
      <c r="B618" s="103"/>
      <c r="C618" s="10"/>
      <c r="D618" s="11"/>
      <c r="E618" s="11"/>
      <c r="F618" s="1"/>
    </row>
    <row r="619" spans="1:6" s="12" customFormat="1">
      <c r="A619" s="8"/>
      <c r="B619" s="103"/>
      <c r="C619" s="10"/>
      <c r="D619" s="11"/>
      <c r="E619" s="11"/>
      <c r="F619" s="1"/>
    </row>
    <row r="620" spans="1:6" s="12" customFormat="1">
      <c r="A620" s="8"/>
      <c r="B620" s="103"/>
      <c r="C620" s="10"/>
      <c r="D620" s="11"/>
      <c r="E620" s="11"/>
      <c r="F620" s="1"/>
    </row>
    <row r="621" spans="1:6" s="12" customFormat="1">
      <c r="A621" s="8"/>
      <c r="B621" s="9"/>
      <c r="C621" s="10"/>
      <c r="D621" s="11"/>
      <c r="E621" s="11"/>
      <c r="F621" s="1"/>
    </row>
    <row r="622" spans="1:6" s="12" customFormat="1">
      <c r="A622" s="8"/>
      <c r="B622" s="9"/>
      <c r="C622" s="10"/>
      <c r="D622" s="11"/>
      <c r="E622" s="11"/>
      <c r="F622" s="1"/>
    </row>
    <row r="623" spans="1:6" s="12" customFormat="1">
      <c r="A623" s="8"/>
      <c r="B623" s="9"/>
      <c r="C623" s="10"/>
      <c r="D623" s="11"/>
      <c r="E623" s="11"/>
      <c r="F623" s="1"/>
    </row>
    <row r="624" spans="1:6" s="12" customFormat="1">
      <c r="A624" s="8"/>
      <c r="B624" s="9"/>
      <c r="C624" s="10"/>
      <c r="D624" s="11"/>
      <c r="E624" s="11"/>
      <c r="F624" s="1"/>
    </row>
    <row r="625" spans="1:6" s="12" customFormat="1">
      <c r="A625" s="8"/>
      <c r="B625" s="9"/>
      <c r="C625" s="10"/>
      <c r="D625" s="11"/>
      <c r="E625" s="11"/>
      <c r="F625" s="1"/>
    </row>
    <row r="626" spans="1:6" s="12" customFormat="1">
      <c r="A626" s="8"/>
      <c r="B626" s="9"/>
      <c r="C626" s="10"/>
      <c r="D626" s="11"/>
      <c r="E626" s="11"/>
      <c r="F626" s="1"/>
    </row>
    <row r="627" spans="1:6" s="12" customFormat="1">
      <c r="A627" s="8"/>
      <c r="B627" s="9"/>
      <c r="C627" s="10"/>
      <c r="D627" s="11"/>
      <c r="E627" s="11"/>
      <c r="F627" s="1"/>
    </row>
    <row r="628" spans="1:6" s="12" customFormat="1">
      <c r="A628" s="8"/>
      <c r="B628" s="9"/>
      <c r="C628" s="10"/>
      <c r="D628" s="11"/>
      <c r="E628" s="11"/>
      <c r="F628" s="1"/>
    </row>
    <row r="629" spans="1:6" s="12" customFormat="1">
      <c r="A629" s="8"/>
      <c r="B629" s="9"/>
      <c r="C629" s="10"/>
      <c r="D629" s="11"/>
      <c r="E629" s="11"/>
      <c r="F629" s="1"/>
    </row>
    <row r="630" spans="1:6" s="12" customFormat="1">
      <c r="A630" s="8"/>
      <c r="B630" s="9"/>
      <c r="C630" s="10"/>
      <c r="D630" s="11"/>
      <c r="E630" s="11"/>
      <c r="F630" s="1"/>
    </row>
    <row r="631" spans="1:6" s="12" customFormat="1">
      <c r="A631" s="8"/>
      <c r="B631" s="9"/>
      <c r="C631" s="10"/>
      <c r="D631" s="11"/>
      <c r="E631" s="11"/>
      <c r="F631" s="1"/>
    </row>
    <row r="632" spans="1:6" s="12" customFormat="1">
      <c r="A632" s="8"/>
      <c r="B632" s="9"/>
      <c r="C632" s="10"/>
      <c r="D632" s="11"/>
      <c r="E632" s="11"/>
      <c r="F632" s="1"/>
    </row>
    <row r="633" spans="1:6" s="12" customFormat="1">
      <c r="A633" s="8"/>
      <c r="B633" s="9"/>
      <c r="C633" s="10"/>
      <c r="D633" s="11"/>
      <c r="E633" s="11"/>
      <c r="F633" s="1"/>
    </row>
    <row r="634" spans="1:6" s="12" customFormat="1">
      <c r="A634" s="8"/>
      <c r="B634" s="9"/>
      <c r="C634" s="10"/>
      <c r="D634" s="11"/>
      <c r="E634" s="11"/>
      <c r="F634" s="1"/>
    </row>
    <row r="635" spans="1:6" s="12" customFormat="1">
      <c r="A635" s="8"/>
      <c r="B635" s="9"/>
      <c r="C635" s="10"/>
      <c r="D635" s="11"/>
      <c r="E635" s="11"/>
      <c r="F635" s="1"/>
    </row>
    <row r="636" spans="1:6" s="12" customFormat="1">
      <c r="A636" s="8"/>
      <c r="B636" s="9"/>
      <c r="C636" s="10"/>
      <c r="D636" s="11"/>
      <c r="E636" s="11"/>
      <c r="F636" s="1"/>
    </row>
    <row r="637" spans="1:6" s="12" customFormat="1">
      <c r="A637" s="8"/>
      <c r="B637" s="9"/>
      <c r="C637" s="10"/>
      <c r="D637" s="11"/>
      <c r="E637" s="11"/>
      <c r="F637" s="1"/>
    </row>
    <row r="638" spans="1:6" s="12" customFormat="1">
      <c r="A638" s="8"/>
      <c r="B638" s="9"/>
      <c r="C638" s="10"/>
      <c r="D638" s="11"/>
      <c r="E638" s="11"/>
      <c r="F638" s="1"/>
    </row>
    <row r="639" spans="1:6" s="12" customFormat="1">
      <c r="A639" s="8"/>
      <c r="B639" s="9"/>
      <c r="C639" s="10"/>
      <c r="D639" s="11"/>
      <c r="E639" s="11"/>
      <c r="F639" s="1"/>
    </row>
    <row r="640" spans="1:6" s="12" customFormat="1">
      <c r="A640" s="8"/>
      <c r="B640" s="9"/>
      <c r="C640" s="10"/>
      <c r="D640" s="11"/>
      <c r="E640" s="11"/>
      <c r="F640" s="1"/>
    </row>
    <row r="641" spans="1:6" s="12" customFormat="1">
      <c r="A641" s="8"/>
      <c r="B641" s="9"/>
      <c r="C641" s="10"/>
      <c r="D641" s="11"/>
      <c r="E641" s="11"/>
      <c r="F641" s="1"/>
    </row>
    <row r="642" spans="1:6" s="12" customFormat="1">
      <c r="A642" s="8"/>
      <c r="B642" s="9"/>
      <c r="C642" s="10"/>
      <c r="D642" s="11"/>
      <c r="E642" s="11"/>
      <c r="F642" s="1"/>
    </row>
    <row r="643" spans="1:6" s="12" customFormat="1">
      <c r="A643" s="8"/>
      <c r="B643" s="9"/>
      <c r="C643" s="10"/>
      <c r="D643" s="11"/>
      <c r="E643" s="11"/>
      <c r="F643" s="1"/>
    </row>
    <row r="644" spans="1:6" s="12" customFormat="1">
      <c r="A644" s="8"/>
      <c r="B644" s="9"/>
      <c r="C644" s="10"/>
      <c r="D644" s="11"/>
      <c r="E644" s="11"/>
      <c r="F644" s="1"/>
    </row>
    <row r="645" spans="1:6" s="12" customFormat="1">
      <c r="A645" s="8"/>
      <c r="B645" s="9"/>
      <c r="C645" s="10"/>
      <c r="D645" s="11"/>
      <c r="E645" s="11"/>
      <c r="F645" s="1"/>
    </row>
    <row r="646" spans="1:6" s="12" customFormat="1">
      <c r="A646" s="8"/>
      <c r="B646" s="9"/>
      <c r="C646" s="10"/>
      <c r="D646" s="11"/>
      <c r="E646" s="11"/>
      <c r="F646" s="1"/>
    </row>
    <row r="647" spans="1:6" s="12" customFormat="1">
      <c r="A647" s="8"/>
      <c r="B647" s="9"/>
      <c r="C647" s="10"/>
      <c r="D647" s="11"/>
      <c r="E647" s="11"/>
      <c r="F647" s="1"/>
    </row>
    <row r="648" spans="1:6" s="12" customFormat="1">
      <c r="A648" s="8"/>
      <c r="B648" s="9"/>
      <c r="C648" s="10"/>
      <c r="D648" s="11"/>
      <c r="E648" s="11"/>
      <c r="F648" s="1"/>
    </row>
    <row r="649" spans="1:6" s="12" customFormat="1">
      <c r="A649" s="8"/>
      <c r="B649" s="9"/>
      <c r="C649" s="10"/>
      <c r="D649" s="11"/>
      <c r="E649" s="11"/>
      <c r="F649" s="1"/>
    </row>
    <row r="650" spans="1:6" s="12" customFormat="1">
      <c r="A650" s="8"/>
      <c r="B650" s="9"/>
      <c r="C650" s="10"/>
      <c r="D650" s="11"/>
      <c r="E650" s="11"/>
      <c r="F650" s="1"/>
    </row>
    <row r="651" spans="1:6" s="12" customFormat="1">
      <c r="A651" s="8"/>
      <c r="B651" s="9"/>
      <c r="C651" s="10"/>
      <c r="D651" s="11"/>
      <c r="E651" s="11"/>
      <c r="F651" s="1"/>
    </row>
    <row r="652" spans="1:6" s="12" customFormat="1">
      <c r="A652" s="8"/>
      <c r="B652" s="9"/>
      <c r="C652" s="10"/>
      <c r="D652" s="11"/>
      <c r="E652" s="11"/>
      <c r="F652" s="1"/>
    </row>
    <row r="653" spans="1:6" s="12" customFormat="1">
      <c r="A653" s="8"/>
      <c r="B653" s="9"/>
      <c r="C653" s="10"/>
      <c r="D653" s="11"/>
      <c r="E653" s="11"/>
      <c r="F653" s="1"/>
    </row>
    <row r="654" spans="1:6" s="12" customFormat="1">
      <c r="A654" s="8"/>
      <c r="B654" s="9"/>
      <c r="C654" s="10"/>
      <c r="D654" s="11"/>
      <c r="E654" s="11"/>
      <c r="F654" s="1"/>
    </row>
    <row r="655" spans="1:6" s="12" customFormat="1">
      <c r="A655" s="8"/>
      <c r="B655" s="9"/>
      <c r="C655" s="10"/>
      <c r="D655" s="11"/>
      <c r="E655" s="11"/>
      <c r="F655" s="1"/>
    </row>
    <row r="656" spans="1:6" s="12" customFormat="1">
      <c r="A656" s="8"/>
      <c r="B656" s="9"/>
      <c r="C656" s="10"/>
      <c r="D656" s="11"/>
      <c r="E656" s="11"/>
      <c r="F656" s="1"/>
    </row>
    <row r="657" spans="1:6" s="12" customFormat="1">
      <c r="A657" s="8"/>
      <c r="B657" s="9"/>
      <c r="C657" s="10"/>
      <c r="D657" s="11"/>
      <c r="E657" s="11"/>
      <c r="F657" s="1"/>
    </row>
    <row r="658" spans="1:6" s="12" customFormat="1">
      <c r="A658" s="8"/>
      <c r="B658" s="9"/>
      <c r="C658" s="10"/>
      <c r="D658" s="11"/>
      <c r="E658" s="11"/>
      <c r="F658" s="1"/>
    </row>
    <row r="659" spans="1:6" s="12" customFormat="1">
      <c r="A659" s="8"/>
      <c r="B659" s="9"/>
      <c r="C659" s="10"/>
      <c r="D659" s="11"/>
      <c r="E659" s="11"/>
      <c r="F659" s="1"/>
    </row>
    <row r="660" spans="1:6" s="12" customFormat="1">
      <c r="A660" s="8"/>
      <c r="B660" s="9"/>
      <c r="C660" s="10"/>
      <c r="D660" s="11"/>
      <c r="E660" s="11"/>
      <c r="F660" s="1"/>
    </row>
    <row r="661" spans="1:6" s="12" customFormat="1">
      <c r="A661" s="8"/>
      <c r="B661" s="9"/>
      <c r="C661" s="10"/>
      <c r="D661" s="11"/>
      <c r="E661" s="11"/>
      <c r="F661" s="1"/>
    </row>
    <row r="662" spans="1:6" s="12" customFormat="1">
      <c r="A662" s="8"/>
      <c r="B662" s="9"/>
      <c r="C662" s="10"/>
      <c r="D662" s="11"/>
      <c r="E662" s="11"/>
      <c r="F662" s="1"/>
    </row>
    <row r="663" spans="1:6" s="12" customFormat="1">
      <c r="A663" s="8"/>
      <c r="B663" s="9"/>
      <c r="C663" s="10"/>
      <c r="D663" s="11"/>
      <c r="E663" s="11"/>
      <c r="F663" s="1"/>
    </row>
    <row r="664" spans="1:6" s="12" customFormat="1">
      <c r="A664" s="8"/>
      <c r="B664" s="9"/>
      <c r="C664" s="10"/>
      <c r="D664" s="11"/>
      <c r="E664" s="11"/>
      <c r="F664" s="1"/>
    </row>
    <row r="665" spans="1:6" s="12" customFormat="1">
      <c r="A665" s="8"/>
      <c r="B665" s="9"/>
      <c r="C665" s="10"/>
      <c r="D665" s="11"/>
      <c r="E665" s="11"/>
      <c r="F665" s="1"/>
    </row>
    <row r="666" spans="1:6" s="12" customFormat="1">
      <c r="A666" s="8"/>
      <c r="B666" s="9"/>
      <c r="C666" s="10"/>
      <c r="D666" s="11"/>
      <c r="E666" s="11"/>
      <c r="F666" s="1"/>
    </row>
    <row r="667" spans="1:6" s="12" customFormat="1">
      <c r="A667" s="8"/>
      <c r="B667" s="9"/>
      <c r="C667" s="10"/>
      <c r="D667" s="11"/>
      <c r="E667" s="11"/>
      <c r="F667" s="1"/>
    </row>
    <row r="668" spans="1:6" s="12" customFormat="1">
      <c r="A668" s="8"/>
      <c r="B668" s="9"/>
      <c r="C668" s="10"/>
      <c r="D668" s="11"/>
      <c r="E668" s="11"/>
      <c r="F668" s="1"/>
    </row>
    <row r="669" spans="1:6" s="12" customFormat="1">
      <c r="A669" s="8"/>
      <c r="B669" s="9"/>
      <c r="C669" s="10"/>
      <c r="D669" s="11"/>
      <c r="E669" s="11"/>
      <c r="F669" s="1"/>
    </row>
    <row r="670" spans="1:6" s="12" customFormat="1">
      <c r="A670" s="8"/>
      <c r="B670" s="9"/>
      <c r="C670" s="10"/>
      <c r="D670" s="11"/>
      <c r="E670" s="11"/>
      <c r="F670" s="1"/>
    </row>
    <row r="671" spans="1:6" s="12" customFormat="1">
      <c r="A671" s="8"/>
      <c r="B671" s="9"/>
      <c r="C671" s="10"/>
      <c r="D671" s="11"/>
      <c r="E671" s="11"/>
      <c r="F671" s="1"/>
    </row>
    <row r="672" spans="1:6" s="12" customFormat="1">
      <c r="A672" s="8"/>
      <c r="B672" s="9"/>
      <c r="C672" s="10"/>
      <c r="D672" s="11"/>
      <c r="E672" s="11"/>
      <c r="F672" s="1"/>
    </row>
    <row r="673" spans="1:6" s="12" customFormat="1">
      <c r="A673" s="8"/>
      <c r="B673" s="9"/>
      <c r="C673" s="10"/>
      <c r="D673" s="11"/>
      <c r="E673" s="11"/>
      <c r="F673" s="1"/>
    </row>
    <row r="674" spans="1:6" s="12" customFormat="1">
      <c r="A674" s="8"/>
      <c r="B674" s="9"/>
      <c r="C674" s="10"/>
      <c r="D674" s="11"/>
      <c r="E674" s="11"/>
      <c r="F674" s="1"/>
    </row>
    <row r="675" spans="1:6" s="12" customFormat="1">
      <c r="A675" s="8"/>
      <c r="B675" s="9"/>
      <c r="C675" s="10"/>
      <c r="D675" s="11"/>
      <c r="E675" s="11"/>
      <c r="F675" s="1"/>
    </row>
    <row r="676" spans="1:6" s="12" customFormat="1">
      <c r="A676" s="8"/>
      <c r="B676" s="9"/>
      <c r="C676" s="10"/>
      <c r="D676" s="11"/>
      <c r="E676" s="11"/>
      <c r="F676" s="1"/>
    </row>
    <row r="677" spans="1:6" s="12" customFormat="1">
      <c r="A677" s="8"/>
      <c r="B677" s="9"/>
      <c r="C677" s="10"/>
      <c r="D677" s="11"/>
      <c r="E677" s="11"/>
      <c r="F677" s="1"/>
    </row>
    <row r="678" spans="1:6" s="12" customFormat="1">
      <c r="A678" s="8"/>
      <c r="B678" s="9"/>
      <c r="C678" s="10"/>
      <c r="D678" s="11"/>
      <c r="E678" s="11"/>
      <c r="F678" s="1"/>
    </row>
    <row r="679" spans="1:6" s="12" customFormat="1">
      <c r="A679" s="8"/>
      <c r="B679" s="9"/>
      <c r="C679" s="10"/>
      <c r="D679" s="11"/>
      <c r="E679" s="11"/>
      <c r="F679" s="1"/>
    </row>
    <row r="680" spans="1:6" s="12" customFormat="1">
      <c r="A680" s="8"/>
      <c r="B680" s="9"/>
      <c r="C680" s="10"/>
      <c r="D680" s="11"/>
      <c r="E680" s="11"/>
      <c r="F680" s="1"/>
    </row>
    <row r="681" spans="1:6" s="12" customFormat="1">
      <c r="A681" s="8"/>
      <c r="B681" s="9"/>
      <c r="C681" s="10"/>
      <c r="D681" s="11"/>
      <c r="E681" s="11"/>
      <c r="F681" s="1"/>
    </row>
    <row r="682" spans="1:6" s="12" customFormat="1">
      <c r="A682" s="8"/>
      <c r="B682" s="9"/>
      <c r="C682" s="10"/>
      <c r="D682" s="11"/>
      <c r="E682" s="11"/>
      <c r="F682" s="1"/>
    </row>
    <row r="683" spans="1:6" s="12" customFormat="1">
      <c r="A683" s="8"/>
      <c r="B683" s="9"/>
      <c r="C683" s="10"/>
      <c r="D683" s="11"/>
      <c r="E683" s="11"/>
      <c r="F683" s="1"/>
    </row>
    <row r="684" spans="1:6" s="12" customFormat="1">
      <c r="A684" s="8"/>
      <c r="B684" s="9"/>
      <c r="C684" s="10"/>
      <c r="D684" s="11"/>
      <c r="E684" s="11"/>
      <c r="F684" s="1"/>
    </row>
    <row r="685" spans="1:6" s="12" customFormat="1">
      <c r="A685" s="8"/>
      <c r="B685" s="9"/>
      <c r="C685" s="10"/>
      <c r="D685" s="11"/>
      <c r="E685" s="11"/>
      <c r="F685" s="1"/>
    </row>
    <row r="686" spans="1:6" s="12" customFormat="1">
      <c r="A686" s="8"/>
      <c r="B686" s="9"/>
      <c r="C686" s="10"/>
      <c r="D686" s="11"/>
      <c r="E686" s="11"/>
      <c r="F686" s="1"/>
    </row>
    <row r="687" spans="1:6" s="12" customFormat="1">
      <c r="A687" s="8"/>
      <c r="B687" s="9"/>
      <c r="C687" s="10"/>
      <c r="D687" s="11"/>
      <c r="E687" s="11"/>
      <c r="F687" s="1"/>
    </row>
    <row r="688" spans="1:6" s="12" customFormat="1">
      <c r="A688" s="8"/>
      <c r="B688" s="9"/>
      <c r="C688" s="10"/>
      <c r="D688" s="11"/>
      <c r="E688" s="11"/>
      <c r="F688" s="1"/>
    </row>
    <row r="689" spans="1:6" s="12" customFormat="1">
      <c r="A689" s="8"/>
      <c r="B689" s="9"/>
      <c r="C689" s="10"/>
      <c r="D689" s="11"/>
      <c r="E689" s="11"/>
      <c r="F689" s="1"/>
    </row>
    <row r="690" spans="1:6" s="12" customFormat="1">
      <c r="A690" s="8"/>
      <c r="B690" s="9"/>
      <c r="C690" s="10"/>
      <c r="D690" s="11"/>
      <c r="E690" s="11"/>
      <c r="F690" s="1"/>
    </row>
    <row r="691" spans="1:6" s="12" customFormat="1">
      <c r="A691" s="8"/>
      <c r="B691" s="9"/>
      <c r="C691" s="10"/>
      <c r="D691" s="11"/>
      <c r="E691" s="11"/>
      <c r="F691" s="1"/>
    </row>
    <row r="692" spans="1:6" s="12" customFormat="1">
      <c r="A692" s="8"/>
      <c r="B692" s="9"/>
      <c r="C692" s="10"/>
      <c r="D692" s="11"/>
      <c r="E692" s="11"/>
      <c r="F692" s="1"/>
    </row>
    <row r="693" spans="1:6" s="12" customFormat="1">
      <c r="A693" s="8"/>
      <c r="B693" s="9"/>
      <c r="C693" s="10"/>
      <c r="D693" s="11"/>
      <c r="E693" s="11"/>
      <c r="F693" s="1"/>
    </row>
    <row r="694" spans="1:6" s="12" customFormat="1">
      <c r="A694" s="8"/>
      <c r="B694" s="9"/>
      <c r="C694" s="10"/>
      <c r="D694" s="11"/>
      <c r="E694" s="11"/>
      <c r="F694" s="1"/>
    </row>
    <row r="695" spans="1:6" s="12" customFormat="1">
      <c r="A695" s="8"/>
      <c r="B695" s="9"/>
      <c r="C695" s="10"/>
      <c r="D695" s="11"/>
      <c r="E695" s="11"/>
      <c r="F695" s="1"/>
    </row>
    <row r="696" spans="1:6" s="12" customFormat="1">
      <c r="A696" s="8"/>
      <c r="B696" s="9"/>
      <c r="C696" s="10"/>
      <c r="D696" s="11"/>
      <c r="E696" s="11"/>
      <c r="F696" s="1"/>
    </row>
    <row r="697" spans="1:6" s="12" customFormat="1">
      <c r="A697" s="8"/>
      <c r="B697" s="9"/>
      <c r="C697" s="10"/>
      <c r="D697" s="11"/>
      <c r="E697" s="11"/>
      <c r="F697" s="1"/>
    </row>
    <row r="698" spans="1:6" s="12" customFormat="1">
      <c r="A698" s="8"/>
      <c r="B698" s="9"/>
      <c r="C698" s="10"/>
      <c r="D698" s="11"/>
      <c r="E698" s="11"/>
      <c r="F698" s="1"/>
    </row>
    <row r="699" spans="1:6" s="12" customFormat="1">
      <c r="A699" s="8"/>
      <c r="B699" s="9"/>
      <c r="C699" s="10"/>
      <c r="D699" s="11"/>
      <c r="E699" s="11"/>
      <c r="F699" s="1"/>
    </row>
    <row r="700" spans="1:6" s="12" customFormat="1">
      <c r="A700" s="8"/>
      <c r="B700" s="9"/>
      <c r="C700" s="10"/>
      <c r="D700" s="11"/>
      <c r="E700" s="11"/>
      <c r="F700" s="1"/>
    </row>
    <row r="701" spans="1:6" s="12" customFormat="1">
      <c r="A701" s="8"/>
      <c r="B701" s="9"/>
      <c r="C701" s="10"/>
      <c r="D701" s="11"/>
      <c r="E701" s="11"/>
      <c r="F701" s="1"/>
    </row>
    <row r="702" spans="1:6" s="12" customFormat="1">
      <c r="A702" s="8"/>
      <c r="B702" s="9"/>
      <c r="C702" s="10"/>
      <c r="D702" s="11"/>
      <c r="E702" s="11"/>
      <c r="F702" s="1"/>
    </row>
    <row r="703" spans="1:6" s="12" customFormat="1">
      <c r="A703" s="8"/>
      <c r="B703" s="9"/>
      <c r="C703" s="10"/>
      <c r="D703" s="11"/>
      <c r="E703" s="11"/>
      <c r="F703" s="1"/>
    </row>
    <row r="704" spans="1:6" s="12" customFormat="1">
      <c r="A704" s="8"/>
      <c r="B704" s="9"/>
      <c r="C704" s="10"/>
      <c r="D704" s="11"/>
      <c r="E704" s="11"/>
      <c r="F704" s="1"/>
    </row>
    <row r="705" spans="1:6" s="12" customFormat="1">
      <c r="A705" s="8"/>
      <c r="B705" s="9"/>
      <c r="C705" s="10"/>
      <c r="D705" s="11"/>
      <c r="E705" s="11"/>
      <c r="F705" s="1"/>
    </row>
    <row r="706" spans="1:6" s="12" customFormat="1">
      <c r="A706" s="8"/>
      <c r="B706" s="9"/>
      <c r="C706" s="10"/>
      <c r="D706" s="11"/>
      <c r="E706" s="11"/>
      <c r="F706" s="1"/>
    </row>
    <row r="707" spans="1:6" s="12" customFormat="1">
      <c r="A707" s="8"/>
      <c r="B707" s="9"/>
      <c r="C707" s="10"/>
      <c r="D707" s="11"/>
      <c r="E707" s="11"/>
      <c r="F707" s="1"/>
    </row>
    <row r="708" spans="1:6" s="12" customFormat="1">
      <c r="A708" s="8"/>
      <c r="B708" s="9"/>
      <c r="C708" s="10"/>
      <c r="D708" s="11"/>
      <c r="E708" s="11"/>
      <c r="F708" s="1"/>
    </row>
    <row r="709" spans="1:6" s="12" customFormat="1">
      <c r="A709" s="8"/>
      <c r="B709" s="9"/>
      <c r="C709" s="10"/>
      <c r="D709" s="11"/>
      <c r="E709" s="11"/>
      <c r="F709" s="1"/>
    </row>
    <row r="710" spans="1:6" s="12" customFormat="1">
      <c r="A710" s="8"/>
      <c r="B710" s="9"/>
      <c r="C710" s="10"/>
      <c r="D710" s="11"/>
      <c r="E710" s="11"/>
      <c r="F710" s="1"/>
    </row>
    <row r="711" spans="1:6" s="12" customFormat="1">
      <c r="A711" s="8"/>
      <c r="B711" s="9"/>
      <c r="C711" s="10"/>
      <c r="D711" s="11"/>
      <c r="E711" s="11"/>
      <c r="F711" s="1"/>
    </row>
    <row r="712" spans="1:6" s="12" customFormat="1">
      <c r="A712" s="8"/>
      <c r="B712" s="9"/>
      <c r="C712" s="10"/>
      <c r="D712" s="11"/>
      <c r="E712" s="11"/>
      <c r="F712" s="1"/>
    </row>
    <row r="713" spans="1:6" s="12" customFormat="1">
      <c r="A713" s="8"/>
      <c r="B713" s="9"/>
      <c r="C713" s="10"/>
      <c r="D713" s="11"/>
      <c r="E713" s="11"/>
      <c r="F713" s="1"/>
    </row>
    <row r="714" spans="1:6" s="12" customFormat="1">
      <c r="A714" s="8"/>
      <c r="B714" s="9"/>
      <c r="C714" s="10"/>
      <c r="D714" s="11"/>
      <c r="E714" s="11"/>
      <c r="F714" s="1"/>
    </row>
    <row r="715" spans="1:6" s="12" customFormat="1">
      <c r="A715" s="8"/>
      <c r="B715" s="9"/>
      <c r="C715" s="10"/>
      <c r="D715" s="11"/>
      <c r="E715" s="11"/>
      <c r="F715" s="1"/>
    </row>
    <row r="716" spans="1:6" s="12" customFormat="1">
      <c r="A716" s="8"/>
      <c r="B716" s="9"/>
      <c r="C716" s="10"/>
      <c r="D716" s="11"/>
      <c r="E716" s="11"/>
      <c r="F716" s="1"/>
    </row>
    <row r="717" spans="1:6" s="12" customFormat="1">
      <c r="A717" s="8"/>
      <c r="B717" s="9"/>
      <c r="C717" s="10"/>
      <c r="D717" s="11"/>
      <c r="E717" s="11"/>
      <c r="F717" s="1"/>
    </row>
    <row r="718" spans="1:6" s="12" customFormat="1">
      <c r="A718" s="8"/>
      <c r="B718" s="9"/>
      <c r="C718" s="10"/>
      <c r="D718" s="11"/>
      <c r="E718" s="11"/>
      <c r="F718" s="1"/>
    </row>
    <row r="719" spans="1:6" s="12" customFormat="1">
      <c r="A719" s="8"/>
      <c r="B719" s="9"/>
      <c r="C719" s="10"/>
      <c r="D719" s="11"/>
      <c r="E719" s="11"/>
      <c r="F719" s="1"/>
    </row>
    <row r="720" spans="1:6" s="12" customFormat="1">
      <c r="A720" s="8"/>
      <c r="B720" s="9"/>
      <c r="C720" s="10"/>
      <c r="D720" s="11"/>
      <c r="E720" s="11"/>
      <c r="F720" s="1"/>
    </row>
    <row r="721" spans="1:6" s="12" customFormat="1">
      <c r="A721" s="8"/>
      <c r="B721" s="9"/>
      <c r="C721" s="10"/>
      <c r="D721" s="11"/>
      <c r="E721" s="11"/>
      <c r="F721" s="1"/>
    </row>
    <row r="722" spans="1:6" s="12" customFormat="1">
      <c r="A722" s="8"/>
      <c r="B722" s="9"/>
      <c r="C722" s="10"/>
      <c r="D722" s="11"/>
      <c r="E722" s="11"/>
      <c r="F722" s="1"/>
    </row>
    <row r="723" spans="1:6" s="12" customFormat="1">
      <c r="A723" s="8"/>
      <c r="B723" s="9"/>
      <c r="C723" s="10"/>
      <c r="D723" s="11"/>
      <c r="E723" s="11"/>
      <c r="F723" s="1"/>
    </row>
    <row r="724" spans="1:6" s="12" customFormat="1">
      <c r="A724" s="8"/>
      <c r="B724" s="9"/>
      <c r="C724" s="10"/>
      <c r="D724" s="11"/>
      <c r="E724" s="11"/>
      <c r="F724" s="1"/>
    </row>
    <row r="725" spans="1:6" s="12" customFormat="1">
      <c r="A725" s="8"/>
      <c r="B725" s="9"/>
      <c r="C725" s="10"/>
      <c r="D725" s="11"/>
      <c r="E725" s="11"/>
      <c r="F725" s="1"/>
    </row>
    <row r="726" spans="1:6" s="12" customFormat="1">
      <c r="A726" s="8"/>
      <c r="B726" s="9"/>
      <c r="C726" s="10"/>
      <c r="D726" s="11"/>
      <c r="E726" s="11"/>
      <c r="F726" s="1"/>
    </row>
    <row r="727" spans="1:6" s="12" customFormat="1">
      <c r="A727" s="8"/>
      <c r="B727" s="9"/>
      <c r="C727" s="10"/>
      <c r="D727" s="11"/>
      <c r="E727" s="11"/>
      <c r="F727" s="1"/>
    </row>
    <row r="728" spans="1:6" s="12" customFormat="1">
      <c r="A728" s="8"/>
      <c r="B728" s="9"/>
      <c r="C728" s="10"/>
      <c r="D728" s="11"/>
      <c r="E728" s="11"/>
      <c r="F728" s="1"/>
    </row>
    <row r="729" spans="1:6" s="12" customFormat="1">
      <c r="A729" s="8"/>
      <c r="B729" s="9"/>
      <c r="C729" s="10"/>
      <c r="D729" s="11"/>
      <c r="E729" s="11"/>
      <c r="F729" s="1"/>
    </row>
    <row r="730" spans="1:6" s="12" customFormat="1">
      <c r="A730" s="8"/>
      <c r="B730" s="9"/>
      <c r="C730" s="10"/>
      <c r="D730" s="11"/>
      <c r="E730" s="11"/>
      <c r="F730" s="1"/>
    </row>
    <row r="731" spans="1:6" s="12" customFormat="1">
      <c r="A731" s="8"/>
      <c r="B731" s="9"/>
      <c r="C731" s="10"/>
      <c r="D731" s="11"/>
      <c r="E731" s="11"/>
      <c r="F731" s="1"/>
    </row>
    <row r="732" spans="1:6" s="12" customFormat="1">
      <c r="A732" s="8"/>
      <c r="B732" s="9"/>
      <c r="C732" s="10"/>
      <c r="D732" s="11"/>
      <c r="E732" s="11"/>
      <c r="F732" s="1"/>
    </row>
    <row r="733" spans="1:6" s="12" customFormat="1">
      <c r="A733" s="8"/>
      <c r="B733" s="9"/>
      <c r="C733" s="10"/>
      <c r="D733" s="11"/>
      <c r="E733" s="11"/>
      <c r="F733" s="1"/>
    </row>
    <row r="734" spans="1:6" s="12" customFormat="1">
      <c r="A734" s="8"/>
      <c r="B734" s="9"/>
      <c r="C734" s="10"/>
      <c r="D734" s="11"/>
      <c r="E734" s="11"/>
      <c r="F734" s="1"/>
    </row>
    <row r="735" spans="1:6" s="12" customFormat="1">
      <c r="A735" s="8"/>
      <c r="B735" s="9"/>
      <c r="C735" s="10"/>
      <c r="D735" s="11"/>
      <c r="E735" s="11"/>
      <c r="F735" s="1"/>
    </row>
    <row r="736" spans="1:6" s="12" customFormat="1">
      <c r="A736" s="8"/>
      <c r="B736" s="9"/>
      <c r="C736" s="10"/>
      <c r="D736" s="11"/>
      <c r="E736" s="11"/>
      <c r="F736" s="1"/>
    </row>
    <row r="737" spans="1:6" s="12" customFormat="1">
      <c r="A737" s="8"/>
      <c r="B737" s="9"/>
      <c r="C737" s="10"/>
      <c r="D737" s="11"/>
      <c r="E737" s="11"/>
      <c r="F737" s="1"/>
    </row>
    <row r="738" spans="1:6" s="12" customFormat="1">
      <c r="A738" s="8"/>
      <c r="B738" s="9"/>
      <c r="C738" s="10"/>
      <c r="D738" s="11"/>
      <c r="E738" s="11"/>
      <c r="F738" s="1"/>
    </row>
    <row r="739" spans="1:6" s="12" customFormat="1">
      <c r="A739" s="8"/>
      <c r="B739" s="9"/>
      <c r="C739" s="10"/>
      <c r="D739" s="11"/>
      <c r="E739" s="11"/>
      <c r="F739" s="1"/>
    </row>
    <row r="740" spans="1:6" s="12" customFormat="1">
      <c r="A740" s="8"/>
      <c r="B740" s="9"/>
      <c r="C740" s="10"/>
      <c r="D740" s="11"/>
      <c r="E740" s="11"/>
      <c r="F740" s="1"/>
    </row>
    <row r="741" spans="1:6" s="12" customFormat="1">
      <c r="A741" s="8"/>
      <c r="B741" s="9"/>
      <c r="C741" s="10"/>
      <c r="D741" s="11"/>
      <c r="E741" s="11"/>
      <c r="F741" s="1"/>
    </row>
    <row r="742" spans="1:6" s="12" customFormat="1">
      <c r="A742" s="8"/>
      <c r="B742" s="9"/>
      <c r="C742" s="10"/>
      <c r="D742" s="11"/>
      <c r="E742" s="11"/>
      <c r="F742" s="1"/>
    </row>
    <row r="743" spans="1:6" s="12" customFormat="1">
      <c r="A743" s="8"/>
      <c r="B743" s="9"/>
      <c r="C743" s="10"/>
      <c r="D743" s="11"/>
      <c r="E743" s="11"/>
      <c r="F743" s="1"/>
    </row>
    <row r="744" spans="1:6" s="12" customFormat="1">
      <c r="A744" s="8"/>
      <c r="B744" s="9"/>
      <c r="C744" s="10"/>
      <c r="D744" s="11"/>
      <c r="E744" s="11"/>
      <c r="F744" s="1"/>
    </row>
    <row r="745" spans="1:6" s="12" customFormat="1">
      <c r="A745" s="8"/>
      <c r="B745" s="9"/>
      <c r="C745" s="10"/>
      <c r="D745" s="11"/>
      <c r="E745" s="11"/>
      <c r="F745" s="1"/>
    </row>
    <row r="746" spans="1:6" s="12" customFormat="1">
      <c r="A746" s="8"/>
      <c r="B746" s="9"/>
      <c r="C746" s="10"/>
      <c r="D746" s="11"/>
      <c r="E746" s="11"/>
      <c r="F746" s="1"/>
    </row>
    <row r="747" spans="1:6" s="12" customFormat="1">
      <c r="A747" s="8"/>
      <c r="B747" s="9"/>
      <c r="C747" s="10"/>
      <c r="D747" s="11"/>
      <c r="E747" s="11"/>
      <c r="F747" s="1"/>
    </row>
    <row r="748" spans="1:6" s="12" customFormat="1">
      <c r="A748" s="8"/>
      <c r="B748" s="9"/>
      <c r="C748" s="10"/>
      <c r="D748" s="11"/>
      <c r="E748" s="11"/>
      <c r="F748" s="1"/>
    </row>
    <row r="749" spans="1:6" s="12" customFormat="1">
      <c r="A749" s="8"/>
      <c r="B749" s="9"/>
      <c r="C749" s="10"/>
      <c r="D749" s="11"/>
      <c r="E749" s="11"/>
      <c r="F749" s="1"/>
    </row>
    <row r="750" spans="1:6" s="12" customFormat="1">
      <c r="A750" s="8"/>
      <c r="B750" s="9"/>
      <c r="C750" s="10"/>
      <c r="D750" s="11"/>
      <c r="E750" s="11"/>
      <c r="F750" s="1"/>
    </row>
    <row r="751" spans="1:6" s="12" customFormat="1">
      <c r="A751" s="8"/>
      <c r="B751" s="9"/>
      <c r="C751" s="10"/>
      <c r="D751" s="11"/>
      <c r="E751" s="11"/>
      <c r="F751" s="1"/>
    </row>
    <row r="752" spans="1:6" s="12" customFormat="1">
      <c r="A752" s="8"/>
      <c r="B752" s="9"/>
      <c r="C752" s="10"/>
      <c r="D752" s="11"/>
      <c r="E752" s="11"/>
      <c r="F752" s="1"/>
    </row>
    <row r="753" spans="1:6" s="12" customFormat="1">
      <c r="A753" s="8"/>
      <c r="B753" s="9"/>
      <c r="C753" s="10"/>
      <c r="D753" s="11"/>
      <c r="E753" s="11"/>
      <c r="F753" s="1"/>
    </row>
    <row r="754" spans="1:6" s="12" customFormat="1">
      <c r="A754" s="8"/>
      <c r="B754" s="9"/>
      <c r="C754" s="10"/>
      <c r="D754" s="11"/>
      <c r="E754" s="11"/>
      <c r="F754" s="1"/>
    </row>
    <row r="755" spans="1:6" s="12" customFormat="1">
      <c r="A755" s="8"/>
      <c r="B755" s="9"/>
      <c r="C755" s="10"/>
      <c r="D755" s="11"/>
      <c r="E755" s="11"/>
      <c r="F755" s="1"/>
    </row>
    <row r="756" spans="1:6" s="12" customFormat="1">
      <c r="A756" s="8"/>
      <c r="B756" s="9"/>
      <c r="C756" s="10"/>
      <c r="D756" s="11"/>
      <c r="E756" s="11"/>
      <c r="F756" s="1"/>
    </row>
    <row r="757" spans="1:6" s="12" customFormat="1">
      <c r="A757" s="8"/>
      <c r="B757" s="9"/>
      <c r="C757" s="10"/>
      <c r="D757" s="11"/>
      <c r="E757" s="11"/>
      <c r="F757" s="1"/>
    </row>
    <row r="758" spans="1:6" s="12" customFormat="1">
      <c r="A758" s="8"/>
      <c r="B758" s="9"/>
      <c r="C758" s="10"/>
      <c r="D758" s="11"/>
      <c r="E758" s="11"/>
      <c r="F758" s="1"/>
    </row>
    <row r="759" spans="1:6" s="12" customFormat="1">
      <c r="A759" s="8"/>
      <c r="B759" s="9"/>
      <c r="C759" s="10"/>
      <c r="D759" s="11"/>
      <c r="E759" s="11"/>
      <c r="F759" s="1"/>
    </row>
    <row r="760" spans="1:6" s="12" customFormat="1">
      <c r="A760" s="8"/>
      <c r="B760" s="9"/>
      <c r="C760" s="10"/>
      <c r="D760" s="11"/>
      <c r="E760" s="11"/>
      <c r="F760" s="1"/>
    </row>
    <row r="761" spans="1:6" s="12" customFormat="1">
      <c r="A761" s="8"/>
      <c r="B761" s="9"/>
      <c r="C761" s="10"/>
      <c r="D761" s="11"/>
      <c r="E761" s="11"/>
      <c r="F761" s="1"/>
    </row>
    <row r="762" spans="1:6" s="12" customFormat="1">
      <c r="A762" s="8"/>
      <c r="B762" s="9"/>
      <c r="C762" s="10"/>
      <c r="D762" s="11"/>
      <c r="E762" s="11"/>
      <c r="F762" s="1"/>
    </row>
    <row r="763" spans="1:6" s="12" customFormat="1">
      <c r="A763" s="8"/>
      <c r="B763" s="9"/>
      <c r="C763" s="10"/>
      <c r="D763" s="11"/>
      <c r="E763" s="11"/>
      <c r="F763" s="1"/>
    </row>
    <row r="764" spans="1:6" s="12" customFormat="1">
      <c r="A764" s="8"/>
      <c r="B764" s="9"/>
      <c r="C764" s="10"/>
      <c r="D764" s="11"/>
      <c r="E764" s="11"/>
      <c r="F764" s="1"/>
    </row>
    <row r="765" spans="1:6" s="12" customFormat="1">
      <c r="A765" s="8"/>
      <c r="B765" s="9"/>
      <c r="C765" s="10"/>
      <c r="D765" s="11"/>
      <c r="E765" s="11"/>
      <c r="F765" s="1"/>
    </row>
    <row r="766" spans="1:6" s="12" customFormat="1">
      <c r="A766" s="8"/>
      <c r="B766" s="9"/>
      <c r="C766" s="10"/>
      <c r="D766" s="11"/>
      <c r="E766" s="11"/>
      <c r="F766" s="1"/>
    </row>
    <row r="767" spans="1:6" s="12" customFormat="1">
      <c r="A767" s="8"/>
      <c r="B767" s="9"/>
      <c r="C767" s="10"/>
      <c r="D767" s="11"/>
      <c r="E767" s="11"/>
      <c r="F767" s="1"/>
    </row>
    <row r="768" spans="1:6" s="12" customFormat="1">
      <c r="A768" s="8"/>
      <c r="B768" s="9"/>
      <c r="C768" s="10"/>
      <c r="D768" s="11"/>
      <c r="E768" s="11"/>
      <c r="F768" s="1"/>
    </row>
    <row r="769" spans="1:6" s="12" customFormat="1">
      <c r="A769" s="8"/>
      <c r="B769" s="9"/>
      <c r="C769" s="10"/>
      <c r="D769" s="11"/>
      <c r="E769" s="11"/>
      <c r="F769" s="1"/>
    </row>
    <row r="770" spans="1:6" s="12" customFormat="1">
      <c r="A770" s="8"/>
      <c r="B770" s="9"/>
      <c r="C770" s="10"/>
      <c r="D770" s="11"/>
      <c r="E770" s="11"/>
      <c r="F770" s="1"/>
    </row>
    <row r="771" spans="1:6" s="12" customFormat="1">
      <c r="A771" s="8"/>
      <c r="B771" s="9"/>
      <c r="C771" s="10"/>
      <c r="D771" s="11"/>
      <c r="E771" s="11"/>
      <c r="F771" s="1"/>
    </row>
    <row r="772" spans="1:6" s="12" customFormat="1">
      <c r="A772" s="8"/>
      <c r="B772" s="9"/>
      <c r="C772" s="10"/>
      <c r="D772" s="11"/>
      <c r="E772" s="11"/>
      <c r="F772" s="1"/>
    </row>
    <row r="773" spans="1:6" s="12" customFormat="1">
      <c r="A773" s="8"/>
      <c r="B773" s="9"/>
      <c r="C773" s="10"/>
      <c r="D773" s="11"/>
      <c r="E773" s="11"/>
      <c r="F773" s="1"/>
    </row>
    <row r="774" spans="1:6" s="12" customFormat="1">
      <c r="A774" s="8"/>
      <c r="B774" s="9"/>
      <c r="C774" s="10"/>
      <c r="D774" s="11"/>
      <c r="E774" s="11"/>
      <c r="F774" s="1"/>
    </row>
    <row r="775" spans="1:6" s="12" customFormat="1">
      <c r="A775" s="8"/>
      <c r="B775" s="9"/>
      <c r="C775" s="10"/>
      <c r="D775" s="11"/>
      <c r="E775" s="11"/>
      <c r="F775" s="1"/>
    </row>
    <row r="776" spans="1:6" s="12" customFormat="1">
      <c r="A776" s="8"/>
      <c r="B776" s="9"/>
      <c r="C776" s="10"/>
      <c r="D776" s="11"/>
      <c r="E776" s="11"/>
      <c r="F776" s="1"/>
    </row>
    <row r="777" spans="1:6" s="12" customFormat="1">
      <c r="A777" s="8"/>
      <c r="B777" s="9"/>
      <c r="C777" s="10"/>
      <c r="D777" s="11"/>
      <c r="E777" s="11"/>
      <c r="F777" s="1"/>
    </row>
    <row r="778" spans="1:6" s="12" customFormat="1">
      <c r="A778" s="8"/>
      <c r="B778" s="9"/>
      <c r="C778" s="10"/>
      <c r="D778" s="11"/>
      <c r="E778" s="11"/>
      <c r="F778" s="1"/>
    </row>
    <row r="779" spans="1:6" s="12" customFormat="1">
      <c r="A779" s="8"/>
      <c r="B779" s="9"/>
      <c r="C779" s="10"/>
      <c r="D779" s="11"/>
      <c r="E779" s="11"/>
      <c r="F779" s="1"/>
    </row>
    <row r="780" spans="1:6" s="12" customFormat="1">
      <c r="A780" s="8"/>
      <c r="B780" s="9"/>
      <c r="C780" s="10"/>
      <c r="D780" s="11"/>
      <c r="E780" s="11"/>
      <c r="F780" s="1"/>
    </row>
    <row r="781" spans="1:6" s="12" customFormat="1">
      <c r="A781" s="8"/>
      <c r="B781" s="9"/>
      <c r="C781" s="10"/>
      <c r="D781" s="11"/>
      <c r="E781" s="11"/>
      <c r="F781" s="1"/>
    </row>
    <row r="782" spans="1:6" s="12" customFormat="1">
      <c r="A782" s="8"/>
      <c r="B782" s="9"/>
      <c r="C782" s="10"/>
      <c r="D782" s="11"/>
      <c r="E782" s="11"/>
      <c r="F782" s="1"/>
    </row>
    <row r="783" spans="1:6" s="12" customFormat="1">
      <c r="A783" s="8"/>
      <c r="B783" s="9"/>
      <c r="C783" s="10"/>
      <c r="D783" s="11"/>
      <c r="E783" s="11"/>
      <c r="F783" s="1"/>
    </row>
    <row r="784" spans="1:6" s="12" customFormat="1">
      <c r="A784" s="8"/>
      <c r="B784" s="9"/>
      <c r="C784" s="10"/>
      <c r="D784" s="11"/>
      <c r="E784" s="11"/>
      <c r="F784" s="1"/>
    </row>
    <row r="785" spans="1:6" s="12" customFormat="1">
      <c r="A785" s="8"/>
      <c r="B785" s="9"/>
      <c r="C785" s="10"/>
      <c r="D785" s="11"/>
      <c r="E785" s="11"/>
      <c r="F785" s="1"/>
    </row>
    <row r="786" spans="1:6" s="12" customFormat="1">
      <c r="A786" s="8"/>
      <c r="B786" s="9"/>
      <c r="C786" s="10"/>
      <c r="D786" s="11"/>
      <c r="E786" s="11"/>
      <c r="F786" s="1"/>
    </row>
    <row r="787" spans="1:6" s="12" customFormat="1">
      <c r="A787" s="8"/>
      <c r="B787" s="9"/>
      <c r="C787" s="10"/>
      <c r="D787" s="11"/>
      <c r="E787" s="11"/>
      <c r="F787" s="1"/>
    </row>
    <row r="788" spans="1:6" s="12" customFormat="1">
      <c r="A788" s="8"/>
      <c r="B788" s="9"/>
      <c r="C788" s="10"/>
      <c r="D788" s="11"/>
      <c r="E788" s="11"/>
      <c r="F788" s="1"/>
    </row>
    <row r="789" spans="1:6" s="12" customFormat="1">
      <c r="A789" s="8"/>
      <c r="B789" s="9"/>
      <c r="C789" s="10"/>
      <c r="D789" s="11"/>
      <c r="E789" s="11"/>
      <c r="F789" s="1"/>
    </row>
    <row r="790" spans="1:6" s="12" customFormat="1">
      <c r="A790" s="8"/>
      <c r="B790" s="9"/>
      <c r="C790" s="10"/>
      <c r="D790" s="11"/>
      <c r="E790" s="11"/>
      <c r="F790" s="1"/>
    </row>
    <row r="791" spans="1:6" s="12" customFormat="1">
      <c r="A791" s="8"/>
      <c r="B791" s="9"/>
      <c r="C791" s="10"/>
      <c r="D791" s="11"/>
      <c r="E791" s="11"/>
      <c r="F791" s="1"/>
    </row>
    <row r="792" spans="1:6" s="12" customFormat="1">
      <c r="A792" s="8"/>
      <c r="B792" s="9"/>
      <c r="C792" s="10"/>
      <c r="D792" s="11"/>
      <c r="E792" s="11"/>
      <c r="F792" s="1"/>
    </row>
    <row r="793" spans="1:6" s="12" customFormat="1">
      <c r="A793" s="8"/>
      <c r="B793" s="9"/>
      <c r="C793" s="10"/>
      <c r="D793" s="11"/>
      <c r="E793" s="11"/>
      <c r="F793" s="1"/>
    </row>
    <row r="794" spans="1:6" s="12" customFormat="1">
      <c r="A794" s="8"/>
      <c r="B794" s="9"/>
      <c r="C794" s="10"/>
      <c r="D794" s="11"/>
      <c r="E794" s="11"/>
      <c r="F794" s="1"/>
    </row>
    <row r="795" spans="1:6" s="12" customFormat="1">
      <c r="A795" s="8"/>
      <c r="B795" s="9"/>
      <c r="C795" s="10"/>
      <c r="D795" s="11"/>
      <c r="E795" s="11"/>
      <c r="F795" s="1"/>
    </row>
    <row r="796" spans="1:6" s="12" customFormat="1">
      <c r="A796" s="8"/>
      <c r="B796" s="9"/>
      <c r="C796" s="10"/>
      <c r="D796" s="11"/>
      <c r="E796" s="11"/>
      <c r="F796" s="1"/>
    </row>
    <row r="797" spans="1:6" s="12" customFormat="1">
      <c r="A797" s="8"/>
      <c r="B797" s="9"/>
      <c r="C797" s="10"/>
      <c r="D797" s="11"/>
      <c r="E797" s="11"/>
      <c r="F797" s="1"/>
    </row>
    <row r="798" spans="1:6" s="12" customFormat="1">
      <c r="A798" s="8"/>
      <c r="B798" s="9"/>
      <c r="C798" s="10"/>
      <c r="D798" s="11"/>
      <c r="E798" s="11"/>
      <c r="F798" s="1"/>
    </row>
    <row r="799" spans="1:6" s="12" customFormat="1">
      <c r="A799" s="8"/>
      <c r="B799" s="9"/>
      <c r="C799" s="10"/>
      <c r="D799" s="11"/>
      <c r="E799" s="11"/>
      <c r="F799" s="1"/>
    </row>
    <row r="800" spans="1:6" s="12" customFormat="1">
      <c r="A800" s="8"/>
      <c r="B800" s="9"/>
      <c r="C800" s="10"/>
      <c r="D800" s="11"/>
      <c r="E800" s="11"/>
      <c r="F800" s="1"/>
    </row>
    <row r="801" spans="1:6" s="12" customFormat="1">
      <c r="A801" s="8"/>
      <c r="B801" s="9"/>
      <c r="C801" s="10"/>
      <c r="D801" s="11"/>
      <c r="E801" s="11"/>
      <c r="F801" s="1"/>
    </row>
    <row r="802" spans="1:6" s="12" customFormat="1">
      <c r="A802" s="8"/>
      <c r="B802" s="9"/>
      <c r="C802" s="10"/>
      <c r="D802" s="11"/>
      <c r="E802" s="11"/>
      <c r="F802" s="1"/>
    </row>
    <row r="803" spans="1:6" s="12" customFormat="1">
      <c r="A803" s="8"/>
      <c r="B803" s="9"/>
      <c r="C803" s="10"/>
      <c r="D803" s="11"/>
      <c r="E803" s="11"/>
      <c r="F803" s="1"/>
    </row>
    <row r="804" spans="1:6" s="12" customFormat="1">
      <c r="A804" s="8"/>
      <c r="B804" s="9"/>
      <c r="C804" s="10"/>
      <c r="D804" s="11"/>
      <c r="E804" s="11"/>
      <c r="F804" s="1"/>
    </row>
    <row r="805" spans="1:6" s="12" customFormat="1">
      <c r="A805" s="8"/>
      <c r="B805" s="9"/>
      <c r="C805" s="10"/>
      <c r="D805" s="11"/>
      <c r="E805" s="11"/>
      <c r="F805" s="1"/>
    </row>
    <row r="806" spans="1:6" s="12" customFormat="1">
      <c r="A806" s="8"/>
      <c r="B806" s="9"/>
      <c r="C806" s="10"/>
      <c r="D806" s="11"/>
      <c r="E806" s="11"/>
      <c r="F806" s="1"/>
    </row>
    <row r="807" spans="1:6" s="12" customFormat="1">
      <c r="A807" s="8"/>
      <c r="B807" s="9"/>
      <c r="C807" s="10"/>
      <c r="D807" s="11"/>
      <c r="E807" s="11"/>
      <c r="F807" s="1"/>
    </row>
    <row r="808" spans="1:6" s="12" customFormat="1">
      <c r="A808" s="8"/>
      <c r="B808" s="9"/>
      <c r="C808" s="10"/>
      <c r="D808" s="11"/>
      <c r="E808" s="11"/>
      <c r="F808" s="1"/>
    </row>
    <row r="809" spans="1:6" s="12" customFormat="1">
      <c r="A809" s="8"/>
      <c r="B809" s="9"/>
      <c r="C809" s="10"/>
      <c r="D809" s="11"/>
      <c r="E809" s="11"/>
      <c r="F809" s="1"/>
    </row>
    <row r="810" spans="1:6" s="12" customFormat="1">
      <c r="A810" s="8"/>
      <c r="B810" s="9"/>
      <c r="C810" s="10"/>
      <c r="D810" s="11"/>
      <c r="E810" s="11"/>
      <c r="F810" s="1"/>
    </row>
    <row r="811" spans="1:6" s="12" customFormat="1">
      <c r="A811" s="8"/>
      <c r="B811" s="9"/>
      <c r="C811" s="10"/>
      <c r="D811" s="11"/>
      <c r="E811" s="11"/>
      <c r="F811" s="1"/>
    </row>
    <row r="812" spans="1:6" s="12" customFormat="1">
      <c r="A812" s="8"/>
      <c r="B812" s="9"/>
      <c r="C812" s="10"/>
      <c r="D812" s="11"/>
      <c r="E812" s="11"/>
      <c r="F812" s="1"/>
    </row>
    <row r="813" spans="1:6" s="12" customFormat="1">
      <c r="A813" s="8"/>
      <c r="B813" s="9"/>
      <c r="C813" s="10"/>
      <c r="D813" s="11"/>
      <c r="E813" s="11"/>
      <c r="F813" s="1"/>
    </row>
    <row r="814" spans="1:6" s="12" customFormat="1">
      <c r="A814" s="8"/>
      <c r="B814" s="9"/>
      <c r="C814" s="10"/>
      <c r="D814" s="11"/>
      <c r="E814" s="11"/>
      <c r="F814" s="1"/>
    </row>
    <row r="815" spans="1:6" s="12" customFormat="1">
      <c r="A815" s="8"/>
      <c r="B815" s="9"/>
      <c r="C815" s="10"/>
      <c r="D815" s="11"/>
      <c r="E815" s="11"/>
      <c r="F815" s="1"/>
    </row>
    <row r="816" spans="1:6" s="12" customFormat="1">
      <c r="A816" s="8"/>
      <c r="B816" s="9"/>
      <c r="C816" s="10"/>
      <c r="D816" s="11"/>
      <c r="E816" s="11"/>
      <c r="F816" s="1"/>
    </row>
    <row r="817" spans="1:6" s="12" customFormat="1">
      <c r="A817" s="8"/>
      <c r="B817" s="9"/>
      <c r="C817" s="10"/>
      <c r="D817" s="11"/>
      <c r="E817" s="11"/>
      <c r="F817" s="1"/>
    </row>
    <row r="818" spans="1:6" s="12" customFormat="1">
      <c r="A818" s="8"/>
      <c r="B818" s="9"/>
      <c r="C818" s="10"/>
      <c r="D818" s="11"/>
      <c r="E818" s="11"/>
      <c r="F818" s="1"/>
    </row>
    <row r="819" spans="1:6" s="12" customFormat="1">
      <c r="A819" s="8"/>
      <c r="B819" s="9"/>
      <c r="C819" s="10"/>
      <c r="D819" s="11"/>
      <c r="E819" s="11"/>
      <c r="F819" s="1"/>
    </row>
    <row r="820" spans="1:6" s="12" customFormat="1">
      <c r="A820" s="8"/>
      <c r="B820" s="9"/>
      <c r="C820" s="10"/>
      <c r="D820" s="11"/>
      <c r="E820" s="11"/>
      <c r="F820" s="1"/>
    </row>
    <row r="821" spans="1:6" s="12" customFormat="1">
      <c r="A821" s="8"/>
      <c r="B821" s="9"/>
      <c r="C821" s="10"/>
      <c r="D821" s="11"/>
      <c r="E821" s="11"/>
      <c r="F821" s="1"/>
    </row>
    <row r="822" spans="1:6" s="12" customFormat="1">
      <c r="A822" s="8"/>
      <c r="B822" s="9"/>
      <c r="C822" s="10"/>
      <c r="D822" s="11"/>
      <c r="E822" s="11"/>
      <c r="F822" s="1"/>
    </row>
    <row r="823" spans="1:6" s="12" customFormat="1">
      <c r="A823" s="8"/>
      <c r="B823" s="9"/>
      <c r="C823" s="10"/>
      <c r="D823" s="11"/>
      <c r="E823" s="11"/>
      <c r="F823" s="1"/>
    </row>
    <row r="824" spans="1:6" s="12" customFormat="1">
      <c r="A824" s="8"/>
      <c r="B824" s="9"/>
      <c r="C824" s="10"/>
      <c r="D824" s="11"/>
      <c r="E824" s="11"/>
      <c r="F824" s="1"/>
    </row>
    <row r="825" spans="1:6" s="12" customFormat="1">
      <c r="A825" s="8"/>
      <c r="B825" s="9"/>
      <c r="C825" s="10"/>
      <c r="D825" s="11"/>
      <c r="E825" s="11"/>
      <c r="F825" s="1"/>
    </row>
    <row r="826" spans="1:6" s="12" customFormat="1">
      <c r="A826" s="8"/>
      <c r="B826" s="9"/>
      <c r="C826" s="10"/>
      <c r="D826" s="11"/>
      <c r="E826" s="11"/>
      <c r="F826" s="1"/>
    </row>
    <row r="827" spans="1:6" s="12" customFormat="1">
      <c r="A827" s="8"/>
      <c r="B827" s="9"/>
      <c r="C827" s="10"/>
      <c r="D827" s="11"/>
      <c r="E827" s="11"/>
      <c r="F827" s="1"/>
    </row>
    <row r="828" spans="1:6" s="12" customFormat="1">
      <c r="A828" s="8"/>
      <c r="B828" s="9"/>
      <c r="C828" s="10"/>
      <c r="D828" s="11"/>
      <c r="E828" s="11"/>
      <c r="F828" s="1"/>
    </row>
    <row r="829" spans="1:6" s="12" customFormat="1">
      <c r="A829" s="8"/>
      <c r="B829" s="9"/>
      <c r="C829" s="10"/>
      <c r="D829" s="11"/>
      <c r="E829" s="11"/>
      <c r="F829" s="1"/>
    </row>
    <row r="830" spans="1:6" s="12" customFormat="1">
      <c r="A830" s="8"/>
      <c r="B830" s="9"/>
      <c r="C830" s="10"/>
      <c r="D830" s="11"/>
      <c r="E830" s="11"/>
      <c r="F830" s="1"/>
    </row>
    <row r="831" spans="1:6" s="12" customFormat="1">
      <c r="A831" s="8"/>
      <c r="B831" s="9"/>
      <c r="C831" s="10"/>
      <c r="D831" s="11"/>
      <c r="E831" s="11"/>
      <c r="F831" s="1"/>
    </row>
    <row r="832" spans="1:6" s="12" customFormat="1">
      <c r="A832" s="8"/>
      <c r="B832" s="9"/>
      <c r="C832" s="10"/>
      <c r="D832" s="11"/>
      <c r="E832" s="11"/>
      <c r="F832" s="1"/>
    </row>
    <row r="833" spans="1:6" s="12" customFormat="1">
      <c r="A833" s="8"/>
      <c r="B833" s="9"/>
      <c r="C833" s="10"/>
      <c r="D833" s="11"/>
      <c r="E833" s="11"/>
      <c r="F833" s="1"/>
    </row>
    <row r="834" spans="1:6" s="12" customFormat="1">
      <c r="A834" s="8"/>
      <c r="B834" s="9"/>
      <c r="C834" s="10"/>
      <c r="D834" s="11"/>
      <c r="E834" s="11"/>
      <c r="F834" s="1"/>
    </row>
    <row r="835" spans="1:6" s="12" customFormat="1">
      <c r="A835" s="8"/>
      <c r="B835" s="9"/>
      <c r="C835" s="10"/>
      <c r="D835" s="11"/>
      <c r="E835" s="11"/>
      <c r="F835" s="1"/>
    </row>
    <row r="836" spans="1:6" s="12" customFormat="1">
      <c r="A836" s="8"/>
      <c r="B836" s="9"/>
      <c r="C836" s="10"/>
      <c r="D836" s="11"/>
      <c r="E836" s="11"/>
      <c r="F836" s="1"/>
    </row>
    <row r="837" spans="1:6" s="12" customFormat="1">
      <c r="A837" s="8"/>
      <c r="B837" s="9"/>
      <c r="C837" s="10"/>
      <c r="D837" s="11"/>
      <c r="E837" s="11"/>
      <c r="F837" s="1"/>
    </row>
    <row r="838" spans="1:6" s="12" customFormat="1">
      <c r="A838" s="8"/>
      <c r="B838" s="9"/>
      <c r="C838" s="10"/>
      <c r="D838" s="11"/>
      <c r="E838" s="11"/>
      <c r="F838" s="1"/>
    </row>
    <row r="839" spans="1:6" s="12" customFormat="1">
      <c r="A839" s="8"/>
      <c r="B839" s="9"/>
      <c r="C839" s="10"/>
      <c r="D839" s="11"/>
      <c r="E839" s="11"/>
      <c r="F839" s="1"/>
    </row>
    <row r="840" spans="1:6" s="12" customFormat="1">
      <c r="A840" s="8"/>
      <c r="B840" s="9"/>
      <c r="C840" s="10"/>
      <c r="D840" s="11"/>
      <c r="E840" s="11"/>
      <c r="F840" s="1"/>
    </row>
    <row r="841" spans="1:6" s="12" customFormat="1">
      <c r="A841" s="8"/>
      <c r="B841" s="9"/>
      <c r="C841" s="10"/>
      <c r="D841" s="11"/>
      <c r="E841" s="11"/>
      <c r="F841" s="1"/>
    </row>
    <row r="842" spans="1:6" s="12" customFormat="1">
      <c r="A842" s="8"/>
      <c r="B842" s="9"/>
      <c r="C842" s="10"/>
      <c r="D842" s="11"/>
      <c r="E842" s="11"/>
      <c r="F842" s="1"/>
    </row>
    <row r="843" spans="1:6" s="12" customFormat="1">
      <c r="A843" s="8"/>
      <c r="B843" s="9"/>
      <c r="C843" s="10"/>
      <c r="D843" s="11"/>
      <c r="E843" s="11"/>
      <c r="F843" s="1"/>
    </row>
    <row r="844" spans="1:6" s="12" customFormat="1">
      <c r="A844" s="8"/>
      <c r="B844" s="9"/>
      <c r="C844" s="10"/>
      <c r="D844" s="11"/>
      <c r="E844" s="11"/>
      <c r="F844" s="1"/>
    </row>
    <row r="845" spans="1:6" s="12" customFormat="1">
      <c r="A845" s="8"/>
      <c r="B845" s="9"/>
      <c r="C845" s="10"/>
      <c r="D845" s="11"/>
      <c r="E845" s="11"/>
      <c r="F845" s="1"/>
    </row>
    <row r="846" spans="1:6" s="12" customFormat="1">
      <c r="A846" s="8"/>
      <c r="B846" s="9"/>
      <c r="C846" s="10"/>
      <c r="D846" s="11"/>
      <c r="E846" s="11"/>
      <c r="F846" s="1"/>
    </row>
    <row r="847" spans="1:6" s="12" customFormat="1">
      <c r="A847" s="8"/>
      <c r="B847" s="9"/>
      <c r="C847" s="10"/>
      <c r="D847" s="11"/>
      <c r="E847" s="11"/>
      <c r="F847" s="1"/>
    </row>
    <row r="848" spans="1:6" s="12" customFormat="1">
      <c r="A848" s="8"/>
      <c r="B848" s="9"/>
      <c r="C848" s="10"/>
      <c r="D848" s="11"/>
      <c r="E848" s="11"/>
      <c r="F848" s="1"/>
    </row>
    <row r="849" spans="1:6" s="12" customFormat="1">
      <c r="A849" s="8"/>
      <c r="B849" s="9"/>
      <c r="C849" s="10"/>
      <c r="D849" s="11"/>
      <c r="E849" s="11"/>
      <c r="F849" s="1"/>
    </row>
    <row r="850" spans="1:6" s="12" customFormat="1">
      <c r="A850" s="8"/>
      <c r="B850" s="9"/>
      <c r="C850" s="10"/>
      <c r="D850" s="11"/>
      <c r="E850" s="11"/>
      <c r="F850" s="1"/>
    </row>
    <row r="851" spans="1:6" s="12" customFormat="1">
      <c r="A851" s="8"/>
      <c r="B851" s="9"/>
      <c r="C851" s="10"/>
      <c r="D851" s="11"/>
      <c r="E851" s="11"/>
      <c r="F851" s="1"/>
    </row>
    <row r="852" spans="1:6" s="12" customFormat="1">
      <c r="A852" s="8"/>
      <c r="B852" s="9"/>
      <c r="C852" s="10"/>
      <c r="D852" s="11"/>
      <c r="E852" s="11"/>
      <c r="F852" s="1"/>
    </row>
    <row r="853" spans="1:6" s="12" customFormat="1">
      <c r="A853" s="8"/>
      <c r="B853" s="9"/>
      <c r="C853" s="10"/>
      <c r="D853" s="11"/>
      <c r="E853" s="11"/>
      <c r="F853" s="1"/>
    </row>
    <row r="854" spans="1:6" s="12" customFormat="1">
      <c r="A854" s="8"/>
      <c r="B854" s="9"/>
      <c r="C854" s="10"/>
      <c r="D854" s="11"/>
      <c r="E854" s="11"/>
      <c r="F854" s="1"/>
    </row>
    <row r="855" spans="1:6" s="12" customFormat="1">
      <c r="A855" s="8"/>
      <c r="B855" s="9"/>
      <c r="C855" s="10"/>
      <c r="D855" s="11"/>
      <c r="E855" s="11"/>
      <c r="F855" s="1"/>
    </row>
    <row r="856" spans="1:6" s="12" customFormat="1">
      <c r="A856" s="8"/>
      <c r="B856" s="9"/>
      <c r="C856" s="10"/>
      <c r="D856" s="11"/>
      <c r="E856" s="11"/>
      <c r="F856" s="1"/>
    </row>
    <row r="857" spans="1:6" s="12" customFormat="1">
      <c r="A857" s="8"/>
      <c r="B857" s="9"/>
      <c r="C857" s="10"/>
      <c r="D857" s="11"/>
      <c r="E857" s="11"/>
      <c r="F857" s="1"/>
    </row>
    <row r="858" spans="1:6" s="12" customFormat="1">
      <c r="A858" s="8"/>
      <c r="B858" s="9"/>
      <c r="C858" s="10"/>
      <c r="D858" s="11"/>
      <c r="E858" s="11"/>
      <c r="F858" s="1"/>
    </row>
    <row r="859" spans="1:6" s="12" customFormat="1">
      <c r="A859" s="8"/>
      <c r="B859" s="9"/>
      <c r="C859" s="10"/>
      <c r="D859" s="11"/>
      <c r="E859" s="11"/>
      <c r="F859" s="1"/>
    </row>
    <row r="860" spans="1:6" s="12" customFormat="1">
      <c r="A860" s="8"/>
      <c r="B860" s="9"/>
      <c r="C860" s="10"/>
      <c r="D860" s="11"/>
      <c r="E860" s="11"/>
      <c r="F860" s="1"/>
    </row>
    <row r="861" spans="1:6" s="12" customFormat="1">
      <c r="A861" s="8"/>
      <c r="B861" s="9"/>
      <c r="C861" s="10"/>
      <c r="D861" s="11"/>
      <c r="E861" s="11"/>
      <c r="F861" s="1"/>
    </row>
    <row r="862" spans="1:6" s="12" customFormat="1">
      <c r="A862" s="8"/>
      <c r="B862" s="9"/>
      <c r="C862" s="10"/>
      <c r="D862" s="11"/>
      <c r="E862" s="11"/>
      <c r="F862" s="1"/>
    </row>
    <row r="863" spans="1:6" s="12" customFormat="1">
      <c r="A863" s="8"/>
      <c r="B863" s="9"/>
      <c r="C863" s="10"/>
      <c r="D863" s="11"/>
      <c r="E863" s="11"/>
      <c r="F863" s="1"/>
    </row>
    <row r="864" spans="1:6" s="12" customFormat="1">
      <c r="A864" s="8"/>
      <c r="B864" s="9"/>
      <c r="C864" s="10"/>
      <c r="D864" s="11"/>
      <c r="E864" s="11"/>
      <c r="F864" s="1"/>
    </row>
    <row r="865" spans="1:6" s="12" customFormat="1">
      <c r="A865" s="8"/>
      <c r="B865" s="9"/>
      <c r="C865" s="10"/>
      <c r="D865" s="11"/>
      <c r="E865" s="11"/>
      <c r="F865" s="1"/>
    </row>
    <row r="866" spans="1:6" s="12" customFormat="1">
      <c r="A866" s="8"/>
      <c r="B866" s="9"/>
      <c r="C866" s="10"/>
      <c r="D866" s="11"/>
      <c r="E866" s="11"/>
      <c r="F866" s="1"/>
    </row>
    <row r="867" spans="1:6" s="12" customFormat="1">
      <c r="A867" s="8"/>
      <c r="B867" s="9"/>
      <c r="C867" s="10"/>
      <c r="D867" s="11"/>
      <c r="E867" s="11"/>
      <c r="F867" s="1"/>
    </row>
    <row r="868" spans="1:6" s="12" customFormat="1">
      <c r="A868" s="8"/>
      <c r="B868" s="9"/>
      <c r="C868" s="10"/>
      <c r="D868" s="11"/>
      <c r="E868" s="11"/>
      <c r="F868" s="1"/>
    </row>
    <row r="869" spans="1:6" s="12" customFormat="1">
      <c r="A869" s="8"/>
      <c r="B869" s="9"/>
      <c r="C869" s="10"/>
      <c r="D869" s="11"/>
      <c r="E869" s="11"/>
      <c r="F869" s="1"/>
    </row>
    <row r="870" spans="1:6" s="12" customFormat="1">
      <c r="A870" s="8"/>
      <c r="B870" s="9"/>
      <c r="C870" s="10"/>
      <c r="D870" s="11"/>
      <c r="E870" s="11"/>
      <c r="F870" s="1"/>
    </row>
    <row r="871" spans="1:6" s="12" customFormat="1">
      <c r="A871" s="8"/>
      <c r="B871" s="9"/>
      <c r="C871" s="10"/>
      <c r="D871" s="11"/>
      <c r="E871" s="11"/>
      <c r="F871" s="1"/>
    </row>
    <row r="872" spans="1:6" s="12" customFormat="1">
      <c r="A872" s="8"/>
      <c r="B872" s="9"/>
      <c r="C872" s="10"/>
      <c r="D872" s="11"/>
      <c r="E872" s="11"/>
      <c r="F872" s="1"/>
    </row>
    <row r="873" spans="1:6" s="12" customFormat="1">
      <c r="A873" s="8"/>
      <c r="B873" s="9"/>
      <c r="C873" s="10"/>
      <c r="D873" s="11"/>
      <c r="E873" s="11"/>
      <c r="F873" s="1"/>
    </row>
    <row r="874" spans="1:6" s="12" customFormat="1">
      <c r="A874" s="8"/>
      <c r="B874" s="9"/>
      <c r="C874" s="10"/>
      <c r="D874" s="11"/>
      <c r="E874" s="11"/>
      <c r="F874" s="1"/>
    </row>
    <row r="875" spans="1:6" s="12" customFormat="1">
      <c r="A875" s="8"/>
      <c r="B875" s="9"/>
      <c r="C875" s="10"/>
      <c r="D875" s="11"/>
      <c r="E875" s="11"/>
      <c r="F875" s="1"/>
    </row>
    <row r="876" spans="1:6" s="12" customFormat="1">
      <c r="A876" s="8"/>
      <c r="B876" s="9"/>
      <c r="C876" s="10"/>
      <c r="D876" s="11"/>
      <c r="E876" s="11"/>
      <c r="F876" s="1"/>
    </row>
    <row r="877" spans="1:6" s="12" customFormat="1">
      <c r="A877" s="8"/>
      <c r="B877" s="9"/>
      <c r="C877" s="10"/>
      <c r="D877" s="11"/>
      <c r="E877" s="11"/>
      <c r="F877" s="1"/>
    </row>
    <row r="878" spans="1:6" s="12" customFormat="1">
      <c r="A878" s="8"/>
      <c r="B878" s="9"/>
      <c r="C878" s="10"/>
      <c r="D878" s="11"/>
      <c r="E878" s="11"/>
      <c r="F878" s="1"/>
    </row>
    <row r="879" spans="1:6" s="12" customFormat="1">
      <c r="A879" s="8"/>
      <c r="B879" s="9"/>
      <c r="C879" s="10"/>
      <c r="D879" s="11"/>
      <c r="E879" s="11"/>
      <c r="F879" s="1"/>
    </row>
    <row r="880" spans="1:6" s="12" customFormat="1">
      <c r="A880" s="8"/>
      <c r="B880" s="9"/>
      <c r="C880" s="10"/>
      <c r="D880" s="11"/>
      <c r="E880" s="11"/>
      <c r="F880" s="1"/>
    </row>
    <row r="881" spans="1:6" s="12" customFormat="1">
      <c r="A881" s="8"/>
      <c r="B881" s="9"/>
      <c r="C881" s="10"/>
      <c r="D881" s="11"/>
      <c r="E881" s="11"/>
      <c r="F881" s="1"/>
    </row>
    <row r="882" spans="1:6" s="12" customFormat="1">
      <c r="A882" s="8"/>
      <c r="B882" s="9"/>
      <c r="C882" s="10"/>
      <c r="D882" s="11"/>
      <c r="E882" s="11"/>
      <c r="F882" s="1"/>
    </row>
    <row r="883" spans="1:6" s="12" customFormat="1">
      <c r="A883" s="8"/>
      <c r="B883" s="9"/>
      <c r="C883" s="10"/>
      <c r="D883" s="11"/>
      <c r="E883" s="11"/>
      <c r="F883" s="1"/>
    </row>
    <row r="884" spans="1:6" s="12" customFormat="1">
      <c r="A884" s="8"/>
      <c r="B884" s="9"/>
      <c r="C884" s="10"/>
      <c r="D884" s="11"/>
      <c r="E884" s="11"/>
      <c r="F884" s="1"/>
    </row>
    <row r="885" spans="1:6" s="12" customFormat="1">
      <c r="A885" s="8"/>
      <c r="B885" s="9"/>
      <c r="C885" s="10"/>
      <c r="D885" s="11"/>
      <c r="E885" s="11"/>
      <c r="F885" s="1"/>
    </row>
    <row r="886" spans="1:6" s="12" customFormat="1">
      <c r="A886" s="8"/>
      <c r="B886" s="9"/>
      <c r="C886" s="10"/>
      <c r="D886" s="11"/>
      <c r="E886" s="11"/>
      <c r="F886" s="1"/>
    </row>
    <row r="887" spans="1:6" s="12" customFormat="1">
      <c r="A887" s="8"/>
      <c r="B887" s="9"/>
      <c r="C887" s="10"/>
      <c r="D887" s="11"/>
      <c r="E887" s="11"/>
      <c r="F887" s="1"/>
    </row>
    <row r="888" spans="1:6" s="12" customFormat="1">
      <c r="A888" s="8"/>
      <c r="B888" s="9"/>
      <c r="C888" s="10"/>
      <c r="D888" s="11"/>
      <c r="E888" s="11"/>
      <c r="F888" s="1"/>
    </row>
    <row r="889" spans="1:6" s="12" customFormat="1">
      <c r="A889" s="8"/>
      <c r="B889" s="9"/>
      <c r="C889" s="10"/>
      <c r="D889" s="11"/>
      <c r="E889" s="11"/>
      <c r="F889" s="1"/>
    </row>
    <row r="890" spans="1:6" s="12" customFormat="1">
      <c r="A890" s="8"/>
      <c r="B890" s="9"/>
      <c r="C890" s="10"/>
      <c r="D890" s="11"/>
      <c r="E890" s="11"/>
      <c r="F890" s="1"/>
    </row>
    <row r="891" spans="1:6" s="12" customFormat="1">
      <c r="A891" s="8"/>
      <c r="B891" s="9"/>
      <c r="C891" s="10"/>
      <c r="D891" s="11"/>
      <c r="E891" s="11"/>
      <c r="F891" s="1"/>
    </row>
    <row r="892" spans="1:6" s="12" customFormat="1">
      <c r="A892" s="8"/>
      <c r="B892" s="9"/>
      <c r="C892" s="10"/>
      <c r="D892" s="11"/>
      <c r="E892" s="11"/>
      <c r="F892" s="1"/>
    </row>
    <row r="893" spans="1:6" s="12" customFormat="1">
      <c r="A893" s="8"/>
      <c r="B893" s="9"/>
      <c r="C893" s="10"/>
      <c r="D893" s="11"/>
      <c r="E893" s="11"/>
      <c r="F893" s="1"/>
    </row>
    <row r="894" spans="1:6" s="12" customFormat="1">
      <c r="A894" s="8"/>
      <c r="B894" s="9"/>
      <c r="C894" s="10"/>
      <c r="D894" s="11"/>
      <c r="E894" s="11"/>
      <c r="F894" s="1"/>
    </row>
    <row r="895" spans="1:6" s="12" customFormat="1">
      <c r="A895" s="8"/>
      <c r="B895" s="9"/>
      <c r="C895" s="10"/>
      <c r="D895" s="11"/>
      <c r="E895" s="11"/>
      <c r="F895" s="1"/>
    </row>
    <row r="896" spans="1:6" s="12" customFormat="1">
      <c r="A896" s="8"/>
      <c r="B896" s="9"/>
      <c r="C896" s="10"/>
      <c r="D896" s="11"/>
      <c r="E896" s="11"/>
      <c r="F896" s="1"/>
    </row>
    <row r="897" spans="1:6" s="12" customFormat="1">
      <c r="A897" s="8"/>
      <c r="B897" s="9"/>
      <c r="C897" s="10"/>
      <c r="D897" s="11"/>
      <c r="E897" s="11"/>
      <c r="F897" s="1"/>
    </row>
    <row r="898" spans="1:6" s="12" customFormat="1">
      <c r="A898" s="8"/>
      <c r="B898" s="9"/>
      <c r="C898" s="10"/>
      <c r="D898" s="11"/>
      <c r="E898" s="11"/>
      <c r="F898" s="1"/>
    </row>
    <row r="899" spans="1:6" s="12" customFormat="1">
      <c r="A899" s="8"/>
      <c r="B899" s="9"/>
      <c r="C899" s="10"/>
      <c r="D899" s="11"/>
      <c r="E899" s="11"/>
      <c r="F899" s="1"/>
    </row>
    <row r="900" spans="1:6" s="12" customFormat="1">
      <c r="A900" s="8"/>
      <c r="B900" s="9"/>
      <c r="C900" s="10"/>
      <c r="D900" s="11"/>
      <c r="E900" s="11"/>
      <c r="F900" s="1"/>
    </row>
    <row r="901" spans="1:6" s="12" customFormat="1">
      <c r="A901" s="8"/>
      <c r="B901" s="9"/>
      <c r="C901" s="10"/>
      <c r="D901" s="11"/>
      <c r="E901" s="11"/>
      <c r="F901" s="1"/>
    </row>
    <row r="902" spans="1:6" s="12" customFormat="1">
      <c r="A902" s="8"/>
      <c r="B902" s="9"/>
      <c r="C902" s="10"/>
      <c r="D902" s="11"/>
      <c r="E902" s="11"/>
      <c r="F902" s="1"/>
    </row>
    <row r="903" spans="1:6" s="12" customFormat="1">
      <c r="A903" s="8"/>
      <c r="B903" s="9"/>
      <c r="C903" s="10"/>
      <c r="D903" s="11"/>
      <c r="E903" s="11"/>
      <c r="F903" s="1"/>
    </row>
    <row r="904" spans="1:6" s="12" customFormat="1">
      <c r="A904" s="8"/>
      <c r="B904" s="9"/>
      <c r="C904" s="10"/>
      <c r="D904" s="11"/>
      <c r="E904" s="11"/>
      <c r="F904" s="1"/>
    </row>
    <row r="905" spans="1:6" s="12" customFormat="1">
      <c r="A905" s="8"/>
      <c r="B905" s="9"/>
      <c r="C905" s="10"/>
      <c r="D905" s="11"/>
      <c r="E905" s="11"/>
      <c r="F905" s="1"/>
    </row>
    <row r="906" spans="1:6" s="12" customFormat="1">
      <c r="A906" s="8"/>
      <c r="B906" s="9"/>
      <c r="C906" s="10"/>
      <c r="D906" s="11"/>
      <c r="E906" s="11"/>
      <c r="F906" s="1"/>
    </row>
    <row r="907" spans="1:6" s="12" customFormat="1">
      <c r="A907" s="8"/>
      <c r="B907" s="9"/>
      <c r="C907" s="10"/>
      <c r="D907" s="11"/>
      <c r="E907" s="11"/>
      <c r="F907" s="1"/>
    </row>
    <row r="908" spans="1:6" s="12" customFormat="1">
      <c r="A908" s="8"/>
      <c r="B908" s="9"/>
      <c r="C908" s="10"/>
      <c r="D908" s="11"/>
      <c r="E908" s="11"/>
      <c r="F908" s="1"/>
    </row>
    <row r="909" spans="1:6" s="12" customFormat="1">
      <c r="A909" s="8"/>
      <c r="B909" s="9"/>
      <c r="C909" s="10"/>
      <c r="D909" s="11"/>
      <c r="E909" s="11"/>
      <c r="F909" s="1"/>
    </row>
    <row r="910" spans="1:6" s="12" customFormat="1">
      <c r="A910" s="8"/>
      <c r="B910" s="9"/>
      <c r="C910" s="10"/>
      <c r="D910" s="11"/>
      <c r="E910" s="11"/>
      <c r="F910" s="1"/>
    </row>
    <row r="911" spans="1:6" s="12" customFormat="1">
      <c r="A911" s="8"/>
      <c r="B911" s="9"/>
      <c r="C911" s="10"/>
      <c r="D911" s="11"/>
      <c r="E911" s="11"/>
      <c r="F911" s="1"/>
    </row>
    <row r="912" spans="1:6" s="12" customFormat="1">
      <c r="A912" s="8"/>
      <c r="B912" s="9"/>
      <c r="C912" s="10"/>
      <c r="D912" s="11"/>
      <c r="E912" s="11"/>
      <c r="F912" s="1"/>
    </row>
    <row r="913" spans="1:6" s="12" customFormat="1">
      <c r="A913" s="8"/>
      <c r="B913" s="9"/>
      <c r="C913" s="10"/>
      <c r="D913" s="11"/>
      <c r="E913" s="11"/>
      <c r="F913" s="1"/>
    </row>
    <row r="914" spans="1:6" s="12" customFormat="1">
      <c r="A914" s="8"/>
      <c r="B914" s="9"/>
      <c r="C914" s="10"/>
      <c r="D914" s="11"/>
      <c r="E914" s="11"/>
      <c r="F914" s="1"/>
    </row>
    <row r="915" spans="1:6" s="12" customFormat="1">
      <c r="A915" s="8"/>
      <c r="B915" s="9"/>
      <c r="C915" s="10"/>
      <c r="D915" s="11"/>
      <c r="E915" s="11"/>
      <c r="F915" s="1"/>
    </row>
    <row r="916" spans="1:6" s="12" customFormat="1">
      <c r="A916" s="8"/>
      <c r="B916" s="9"/>
      <c r="C916" s="10"/>
      <c r="D916" s="11"/>
      <c r="E916" s="11"/>
      <c r="F916" s="1"/>
    </row>
    <row r="917" spans="1:6" s="12" customFormat="1">
      <c r="A917" s="8"/>
      <c r="B917" s="9"/>
      <c r="C917" s="10"/>
      <c r="D917" s="11"/>
      <c r="E917" s="11"/>
      <c r="F917" s="1"/>
    </row>
    <row r="918" spans="1:6" s="12" customFormat="1">
      <c r="A918" s="8"/>
      <c r="B918" s="9"/>
      <c r="C918" s="10"/>
      <c r="D918" s="11"/>
      <c r="E918" s="11"/>
      <c r="F918" s="1"/>
    </row>
    <row r="919" spans="1:6" s="12" customFormat="1">
      <c r="A919" s="8"/>
      <c r="B919" s="9"/>
      <c r="C919" s="10"/>
      <c r="D919" s="11"/>
      <c r="E919" s="11"/>
      <c r="F919" s="1"/>
    </row>
    <row r="920" spans="1:6" s="12" customFormat="1">
      <c r="A920" s="8"/>
      <c r="B920" s="9"/>
      <c r="C920" s="10"/>
      <c r="D920" s="11"/>
      <c r="E920" s="11"/>
      <c r="F920" s="1"/>
    </row>
    <row r="921" spans="1:6" s="12" customFormat="1">
      <c r="A921" s="8"/>
      <c r="B921" s="9"/>
      <c r="C921" s="10"/>
      <c r="D921" s="11"/>
      <c r="E921" s="11"/>
      <c r="F921" s="1"/>
    </row>
    <row r="922" spans="1:6" s="12" customFormat="1">
      <c r="A922" s="8"/>
      <c r="B922" s="9"/>
      <c r="C922" s="10"/>
      <c r="D922" s="11"/>
      <c r="E922" s="11"/>
      <c r="F922" s="1"/>
    </row>
    <row r="923" spans="1:6" s="12" customFormat="1">
      <c r="A923" s="8"/>
      <c r="B923" s="9"/>
      <c r="C923" s="10"/>
      <c r="D923" s="11"/>
      <c r="E923" s="11"/>
      <c r="F923" s="1"/>
    </row>
    <row r="924" spans="1:6" s="12" customFormat="1">
      <c r="A924" s="8"/>
      <c r="B924" s="9"/>
      <c r="C924" s="10"/>
      <c r="D924" s="11"/>
      <c r="E924" s="11"/>
      <c r="F924" s="1"/>
    </row>
    <row r="925" spans="1:6" s="12" customFormat="1">
      <c r="A925" s="8"/>
      <c r="B925" s="9"/>
      <c r="C925" s="10"/>
      <c r="D925" s="11"/>
      <c r="E925" s="11"/>
      <c r="F925" s="1"/>
    </row>
    <row r="926" spans="1:6" s="12" customFormat="1">
      <c r="A926" s="8"/>
      <c r="B926" s="9"/>
      <c r="C926" s="10"/>
      <c r="D926" s="11"/>
      <c r="E926" s="11"/>
      <c r="F926" s="1"/>
    </row>
    <row r="927" spans="1:6" s="12" customFormat="1">
      <c r="A927" s="8"/>
      <c r="B927" s="9"/>
      <c r="C927" s="10"/>
      <c r="D927" s="11"/>
      <c r="E927" s="11"/>
      <c r="F927" s="1"/>
    </row>
    <row r="928" spans="1:6" s="12" customFormat="1">
      <c r="A928" s="8"/>
      <c r="B928" s="9"/>
      <c r="C928" s="10"/>
      <c r="D928" s="11"/>
      <c r="E928" s="11"/>
      <c r="F928" s="1"/>
    </row>
    <row r="929" spans="1:6" s="12" customFormat="1">
      <c r="A929" s="8"/>
      <c r="B929" s="9"/>
      <c r="C929" s="10"/>
      <c r="D929" s="11"/>
      <c r="E929" s="11"/>
      <c r="F929" s="1"/>
    </row>
    <row r="930" spans="1:6" s="12" customFormat="1">
      <c r="A930" s="8"/>
      <c r="B930" s="9"/>
      <c r="C930" s="10"/>
      <c r="D930" s="11"/>
      <c r="E930" s="11"/>
      <c r="F930" s="1"/>
    </row>
    <row r="931" spans="1:6" s="12" customFormat="1">
      <c r="A931" s="8"/>
      <c r="B931" s="9"/>
      <c r="C931" s="10"/>
      <c r="D931" s="11"/>
      <c r="E931" s="11"/>
      <c r="F931" s="1"/>
    </row>
    <row r="932" spans="1:6" s="12" customFormat="1">
      <c r="A932" s="8"/>
      <c r="B932" s="9"/>
      <c r="C932" s="10"/>
      <c r="D932" s="11"/>
      <c r="E932" s="11"/>
      <c r="F932" s="1"/>
    </row>
    <row r="933" spans="1:6" s="12" customFormat="1">
      <c r="A933" s="8"/>
      <c r="B933" s="9"/>
      <c r="C933" s="10"/>
      <c r="D933" s="11"/>
      <c r="E933" s="11"/>
      <c r="F933" s="1"/>
    </row>
    <row r="934" spans="1:6" s="12" customFormat="1">
      <c r="A934" s="8"/>
      <c r="B934" s="9"/>
      <c r="C934" s="10"/>
      <c r="D934" s="11"/>
      <c r="E934" s="11"/>
      <c r="F934" s="1"/>
    </row>
    <row r="935" spans="1:6" s="12" customFormat="1">
      <c r="A935" s="8"/>
      <c r="B935" s="9"/>
      <c r="C935" s="10"/>
      <c r="D935" s="11"/>
      <c r="E935" s="11"/>
      <c r="F935" s="1"/>
    </row>
    <row r="936" spans="1:6" s="12" customFormat="1">
      <c r="A936" s="8"/>
      <c r="B936" s="9"/>
      <c r="C936" s="10"/>
      <c r="D936" s="11"/>
      <c r="E936" s="11"/>
      <c r="F936" s="1"/>
    </row>
    <row r="937" spans="1:6" s="12" customFormat="1">
      <c r="A937" s="8"/>
      <c r="B937" s="9"/>
      <c r="C937" s="10"/>
      <c r="D937" s="11"/>
      <c r="E937" s="11"/>
      <c r="F937" s="1"/>
    </row>
    <row r="938" spans="1:6" s="12" customFormat="1">
      <c r="A938" s="8"/>
      <c r="B938" s="9"/>
      <c r="C938" s="10"/>
      <c r="D938" s="11"/>
      <c r="E938" s="11"/>
      <c r="F938" s="1"/>
    </row>
    <row r="939" spans="1:6" s="12" customFormat="1">
      <c r="A939" s="8"/>
      <c r="B939" s="9"/>
      <c r="C939" s="10"/>
      <c r="D939" s="11"/>
      <c r="E939" s="11"/>
      <c r="F939" s="1"/>
    </row>
    <row r="940" spans="1:6" s="12" customFormat="1">
      <c r="A940" s="8"/>
      <c r="B940" s="9"/>
      <c r="C940" s="10"/>
      <c r="D940" s="11"/>
      <c r="E940" s="11"/>
      <c r="F940" s="1"/>
    </row>
    <row r="941" spans="1:6" s="12" customFormat="1">
      <c r="A941" s="8"/>
      <c r="B941" s="9"/>
      <c r="C941" s="10"/>
      <c r="D941" s="11"/>
      <c r="E941" s="11"/>
      <c r="F941" s="1"/>
    </row>
    <row r="942" spans="1:6" s="12" customFormat="1">
      <c r="A942" s="8"/>
      <c r="B942" s="9"/>
      <c r="C942" s="10"/>
      <c r="D942" s="11"/>
      <c r="E942" s="11"/>
      <c r="F942" s="1"/>
    </row>
    <row r="943" spans="1:6" s="12" customFormat="1">
      <c r="A943" s="8"/>
      <c r="B943" s="9"/>
      <c r="C943" s="10"/>
      <c r="D943" s="11"/>
      <c r="E943" s="11"/>
      <c r="F943" s="1"/>
    </row>
    <row r="944" spans="1:6" s="12" customFormat="1">
      <c r="A944" s="8"/>
      <c r="B944" s="9"/>
      <c r="C944" s="10"/>
      <c r="D944" s="11"/>
      <c r="E944" s="11"/>
      <c r="F944" s="1"/>
    </row>
    <row r="945" spans="1:6" s="12" customFormat="1">
      <c r="A945" s="8"/>
      <c r="B945" s="9"/>
      <c r="C945" s="10"/>
      <c r="D945" s="11"/>
      <c r="E945" s="11"/>
      <c r="F945" s="1"/>
    </row>
    <row r="946" spans="1:6" s="12" customFormat="1">
      <c r="A946" s="8"/>
      <c r="B946" s="9"/>
      <c r="C946" s="10"/>
      <c r="D946" s="11"/>
      <c r="E946" s="11"/>
      <c r="F946" s="1"/>
    </row>
    <row r="947" spans="1:6" s="12" customFormat="1">
      <c r="A947" s="8"/>
      <c r="B947" s="9"/>
      <c r="C947" s="10"/>
      <c r="D947" s="11"/>
      <c r="E947" s="11"/>
      <c r="F947" s="1"/>
    </row>
    <row r="948" spans="1:6" s="12" customFormat="1">
      <c r="A948" s="8"/>
      <c r="B948" s="9"/>
      <c r="C948" s="10"/>
      <c r="D948" s="11"/>
      <c r="E948" s="11"/>
      <c r="F948" s="1"/>
    </row>
    <row r="949" spans="1:6" s="12" customFormat="1">
      <c r="A949" s="8"/>
      <c r="B949" s="9"/>
      <c r="C949" s="10"/>
      <c r="D949" s="11"/>
      <c r="E949" s="11"/>
      <c r="F949" s="1"/>
    </row>
    <row r="950" spans="1:6" s="12" customFormat="1">
      <c r="A950" s="8"/>
      <c r="B950" s="9"/>
      <c r="C950" s="10"/>
      <c r="D950" s="11"/>
      <c r="E950" s="11"/>
      <c r="F950" s="1"/>
    </row>
    <row r="951" spans="1:6" s="12" customFormat="1">
      <c r="A951" s="8"/>
      <c r="B951" s="9"/>
      <c r="C951" s="10"/>
      <c r="D951" s="11"/>
      <c r="E951" s="11"/>
      <c r="F951" s="1"/>
    </row>
    <row r="952" spans="1:6" s="12" customFormat="1">
      <c r="A952" s="8"/>
      <c r="B952" s="9"/>
      <c r="C952" s="10"/>
      <c r="D952" s="11"/>
      <c r="E952" s="11"/>
      <c r="F952" s="1"/>
    </row>
    <row r="953" spans="1:6" s="12" customFormat="1">
      <c r="A953" s="8"/>
      <c r="B953" s="9"/>
      <c r="C953" s="10"/>
      <c r="D953" s="11"/>
      <c r="E953" s="11"/>
      <c r="F953" s="1"/>
    </row>
    <row r="954" spans="1:6" s="12" customFormat="1">
      <c r="A954" s="8"/>
      <c r="B954" s="9"/>
      <c r="C954" s="10"/>
      <c r="D954" s="11"/>
      <c r="E954" s="11"/>
      <c r="F954" s="1"/>
    </row>
    <row r="955" spans="1:6" s="12" customFormat="1">
      <c r="A955" s="8"/>
      <c r="B955" s="9"/>
      <c r="C955" s="10"/>
      <c r="D955" s="11"/>
      <c r="E955" s="11"/>
      <c r="F955" s="1"/>
    </row>
    <row r="956" spans="1:6" s="12" customFormat="1">
      <c r="A956" s="8"/>
      <c r="B956" s="9"/>
      <c r="C956" s="10"/>
      <c r="D956" s="11"/>
      <c r="E956" s="11"/>
      <c r="F956" s="1"/>
    </row>
    <row r="957" spans="1:6" s="12" customFormat="1">
      <c r="A957" s="8"/>
      <c r="B957" s="9"/>
      <c r="C957" s="10"/>
      <c r="D957" s="11"/>
      <c r="E957" s="11"/>
      <c r="F957" s="1"/>
    </row>
    <row r="958" spans="1:6" s="12" customFormat="1">
      <c r="A958" s="8"/>
      <c r="B958" s="9"/>
      <c r="C958" s="10"/>
      <c r="D958" s="11"/>
      <c r="E958" s="11"/>
      <c r="F958" s="1"/>
    </row>
    <row r="959" spans="1:6" s="12" customFormat="1">
      <c r="A959" s="8"/>
      <c r="B959" s="9"/>
      <c r="C959" s="10"/>
      <c r="D959" s="11"/>
      <c r="E959" s="11"/>
      <c r="F959" s="1"/>
    </row>
    <row r="960" spans="1:6" s="12" customFormat="1">
      <c r="A960" s="8"/>
      <c r="B960" s="9"/>
      <c r="C960" s="10"/>
      <c r="D960" s="11"/>
      <c r="E960" s="11"/>
      <c r="F960" s="1"/>
    </row>
    <row r="961" spans="1:6" s="12" customFormat="1">
      <c r="A961" s="8"/>
      <c r="B961" s="9"/>
      <c r="C961" s="10"/>
      <c r="D961" s="11"/>
      <c r="E961" s="11"/>
      <c r="F961" s="1"/>
    </row>
    <row r="962" spans="1:6" s="12" customFormat="1">
      <c r="A962" s="8"/>
      <c r="B962" s="9"/>
      <c r="C962" s="10"/>
      <c r="D962" s="11"/>
      <c r="E962" s="11"/>
      <c r="F962" s="1"/>
    </row>
    <row r="963" spans="1:6" s="12" customFormat="1">
      <c r="A963" s="8"/>
      <c r="B963" s="9"/>
      <c r="C963" s="10"/>
      <c r="D963" s="11"/>
      <c r="E963" s="11"/>
      <c r="F963" s="1"/>
    </row>
    <row r="964" spans="1:6" s="12" customFormat="1">
      <c r="A964" s="8"/>
      <c r="B964" s="9"/>
      <c r="C964" s="10"/>
      <c r="D964" s="11"/>
      <c r="E964" s="11"/>
      <c r="F964" s="1"/>
    </row>
    <row r="965" spans="1:6" s="12" customFormat="1">
      <c r="A965" s="8"/>
      <c r="B965" s="9"/>
      <c r="C965" s="10"/>
      <c r="D965" s="11"/>
      <c r="E965" s="11"/>
      <c r="F965" s="1"/>
    </row>
    <row r="966" spans="1:6" s="12" customFormat="1">
      <c r="A966" s="8"/>
      <c r="B966" s="9"/>
      <c r="C966" s="10"/>
      <c r="D966" s="11"/>
      <c r="E966" s="11"/>
      <c r="F966" s="1"/>
    </row>
    <row r="967" spans="1:6" s="12" customFormat="1">
      <c r="A967" s="8"/>
      <c r="B967" s="9"/>
      <c r="C967" s="10"/>
      <c r="D967" s="11"/>
      <c r="E967" s="11"/>
      <c r="F967" s="1"/>
    </row>
    <row r="968" spans="1:6" s="12" customFormat="1">
      <c r="A968" s="8"/>
      <c r="B968" s="9"/>
      <c r="C968" s="10"/>
      <c r="D968" s="11"/>
      <c r="E968" s="11"/>
      <c r="F968" s="1"/>
    </row>
    <row r="969" spans="1:6" s="12" customFormat="1">
      <c r="A969" s="8"/>
      <c r="B969" s="9"/>
      <c r="C969" s="10"/>
      <c r="D969" s="11"/>
      <c r="E969" s="11"/>
      <c r="F969" s="1"/>
    </row>
    <row r="970" spans="1:6" s="12" customFormat="1">
      <c r="A970" s="8"/>
      <c r="B970" s="9"/>
      <c r="C970" s="10"/>
      <c r="D970" s="11"/>
      <c r="E970" s="11"/>
      <c r="F970" s="1"/>
    </row>
    <row r="971" spans="1:6" s="12" customFormat="1">
      <c r="A971" s="8"/>
      <c r="B971" s="9"/>
      <c r="C971" s="10"/>
      <c r="D971" s="11"/>
      <c r="E971" s="11"/>
      <c r="F971" s="1"/>
    </row>
    <row r="972" spans="1:6" s="12" customFormat="1">
      <c r="A972" s="8"/>
      <c r="B972" s="9"/>
      <c r="C972" s="10"/>
      <c r="D972" s="11"/>
      <c r="E972" s="11"/>
      <c r="F972" s="1"/>
    </row>
    <row r="973" spans="1:6" s="12" customFormat="1">
      <c r="A973" s="8"/>
      <c r="B973" s="9"/>
      <c r="C973" s="10"/>
      <c r="D973" s="11"/>
      <c r="E973" s="11"/>
      <c r="F973" s="1"/>
    </row>
    <row r="974" spans="1:6" s="12" customFormat="1">
      <c r="A974" s="8"/>
      <c r="B974" s="9"/>
      <c r="C974" s="10"/>
      <c r="D974" s="11"/>
      <c r="E974" s="11"/>
      <c r="F974" s="1"/>
    </row>
    <row r="975" spans="1:6" s="12" customFormat="1">
      <c r="A975" s="8"/>
      <c r="B975" s="9"/>
      <c r="C975" s="10"/>
      <c r="D975" s="11"/>
      <c r="E975" s="11"/>
      <c r="F975" s="1"/>
    </row>
    <row r="976" spans="1:6" s="12" customFormat="1">
      <c r="A976" s="8"/>
      <c r="B976" s="9"/>
      <c r="C976" s="10"/>
      <c r="D976" s="11"/>
      <c r="E976" s="11"/>
      <c r="F976" s="1"/>
    </row>
    <row r="977" spans="1:6" s="12" customFormat="1">
      <c r="A977" s="8"/>
      <c r="B977" s="9"/>
      <c r="C977" s="10"/>
      <c r="D977" s="11"/>
      <c r="E977" s="11"/>
      <c r="F977" s="1"/>
    </row>
    <row r="978" spans="1:6" s="12" customFormat="1">
      <c r="A978" s="8"/>
      <c r="B978" s="9"/>
      <c r="C978" s="10"/>
      <c r="D978" s="11"/>
      <c r="E978" s="11"/>
      <c r="F978" s="1"/>
    </row>
    <row r="979" spans="1:6" s="12" customFormat="1">
      <c r="A979" s="8"/>
      <c r="B979" s="9"/>
      <c r="C979" s="10"/>
      <c r="D979" s="11"/>
      <c r="E979" s="11"/>
      <c r="F979" s="1"/>
    </row>
    <row r="980" spans="1:6" s="12" customFormat="1">
      <c r="A980" s="8"/>
      <c r="B980" s="9"/>
      <c r="C980" s="10"/>
      <c r="D980" s="11"/>
      <c r="E980" s="11"/>
      <c r="F980" s="1"/>
    </row>
    <row r="981" spans="1:6" s="12" customFormat="1">
      <c r="A981" s="8"/>
      <c r="B981" s="9"/>
      <c r="C981" s="10"/>
      <c r="D981" s="11"/>
      <c r="E981" s="11"/>
      <c r="F981" s="1"/>
    </row>
    <row r="982" spans="1:6" s="12" customFormat="1">
      <c r="A982" s="8"/>
      <c r="B982" s="9"/>
      <c r="C982" s="10"/>
      <c r="D982" s="11"/>
      <c r="E982" s="11"/>
      <c r="F982" s="1"/>
    </row>
    <row r="983" spans="1:6" s="12" customFormat="1">
      <c r="A983" s="8"/>
      <c r="B983" s="9"/>
      <c r="C983" s="10"/>
      <c r="D983" s="11"/>
      <c r="E983" s="11"/>
      <c r="F983" s="1"/>
    </row>
    <row r="984" spans="1:6" s="12" customFormat="1">
      <c r="A984" s="8"/>
      <c r="B984" s="9"/>
      <c r="C984" s="10"/>
      <c r="D984" s="11"/>
      <c r="E984" s="11"/>
      <c r="F984" s="1"/>
    </row>
    <row r="985" spans="1:6" s="12" customFormat="1">
      <c r="A985" s="8"/>
      <c r="B985" s="9"/>
      <c r="C985" s="10"/>
      <c r="D985" s="11"/>
      <c r="E985" s="11"/>
      <c r="F985" s="1"/>
    </row>
    <row r="986" spans="1:6" s="12" customFormat="1">
      <c r="A986" s="8"/>
      <c r="B986" s="9"/>
      <c r="C986" s="10"/>
      <c r="D986" s="11"/>
      <c r="E986" s="11"/>
      <c r="F986" s="1"/>
    </row>
    <row r="987" spans="1:6" s="12" customFormat="1">
      <c r="A987" s="8"/>
      <c r="B987" s="9"/>
      <c r="C987" s="10"/>
      <c r="D987" s="11"/>
      <c r="E987" s="11"/>
      <c r="F987" s="1"/>
    </row>
    <row r="988" spans="1:6" s="12" customFormat="1">
      <c r="A988" s="8"/>
      <c r="B988" s="9"/>
      <c r="C988" s="10"/>
      <c r="D988" s="11"/>
      <c r="E988" s="11"/>
      <c r="F988" s="1"/>
    </row>
    <row r="989" spans="1:6" s="12" customFormat="1">
      <c r="A989" s="8"/>
      <c r="B989" s="9"/>
      <c r="C989" s="10"/>
      <c r="D989" s="11"/>
      <c r="E989" s="11"/>
      <c r="F989" s="1"/>
    </row>
    <row r="990" spans="1:6" s="12" customFormat="1">
      <c r="A990" s="8"/>
      <c r="B990" s="9"/>
      <c r="C990" s="10"/>
      <c r="D990" s="11"/>
      <c r="E990" s="11"/>
      <c r="F990" s="1"/>
    </row>
    <row r="991" spans="1:6" s="12" customFormat="1">
      <c r="A991" s="8"/>
      <c r="B991" s="9"/>
      <c r="C991" s="10"/>
      <c r="D991" s="11"/>
      <c r="E991" s="11"/>
      <c r="F991" s="1"/>
    </row>
    <row r="992" spans="1:6" s="12" customFormat="1">
      <c r="A992" s="8"/>
      <c r="B992" s="9"/>
      <c r="C992" s="10"/>
      <c r="D992" s="11"/>
      <c r="E992" s="11"/>
      <c r="F992" s="1"/>
    </row>
    <row r="993" spans="1:6" s="12" customFormat="1">
      <c r="A993" s="8"/>
      <c r="B993" s="9"/>
      <c r="C993" s="10"/>
      <c r="D993" s="11"/>
      <c r="E993" s="11"/>
      <c r="F993" s="1"/>
    </row>
    <row r="994" spans="1:6" s="12" customFormat="1">
      <c r="A994" s="8"/>
      <c r="B994" s="9"/>
      <c r="C994" s="10"/>
      <c r="D994" s="11"/>
      <c r="E994" s="11"/>
      <c r="F994" s="1"/>
    </row>
    <row r="995" spans="1:6" s="12" customFormat="1">
      <c r="A995" s="8"/>
      <c r="B995" s="9"/>
      <c r="C995" s="10"/>
      <c r="D995" s="11"/>
      <c r="E995" s="11"/>
      <c r="F995" s="1"/>
    </row>
    <row r="996" spans="1:6" s="12" customFormat="1">
      <c r="A996" s="8"/>
      <c r="B996" s="9"/>
      <c r="C996" s="10"/>
      <c r="D996" s="11"/>
      <c r="E996" s="11"/>
      <c r="F996" s="1"/>
    </row>
    <row r="997" spans="1:6" s="12" customFormat="1">
      <c r="A997" s="8"/>
      <c r="B997" s="9"/>
      <c r="C997" s="10"/>
      <c r="D997" s="11"/>
      <c r="E997" s="11"/>
      <c r="F997" s="1"/>
    </row>
    <row r="998" spans="1:6" s="12" customFormat="1">
      <c r="A998" s="8"/>
      <c r="B998" s="9"/>
      <c r="C998" s="10"/>
      <c r="D998" s="11"/>
      <c r="E998" s="11"/>
      <c r="F998" s="1"/>
    </row>
    <row r="999" spans="1:6" s="12" customFormat="1">
      <c r="A999" s="8"/>
      <c r="B999" s="9"/>
      <c r="C999" s="10"/>
      <c r="D999" s="11"/>
      <c r="E999" s="11"/>
      <c r="F999" s="1"/>
    </row>
    <row r="1000" spans="1:6" s="12" customFormat="1">
      <c r="A1000" s="8"/>
      <c r="B1000" s="9"/>
      <c r="C1000" s="10"/>
      <c r="D1000" s="11"/>
      <c r="E1000" s="11"/>
      <c r="F1000" s="1"/>
    </row>
    <row r="1001" spans="1:6" s="12" customFormat="1">
      <c r="A1001" s="8"/>
      <c r="B1001" s="9"/>
      <c r="C1001" s="10"/>
      <c r="D1001" s="11"/>
      <c r="E1001" s="11"/>
      <c r="F1001" s="1"/>
    </row>
    <row r="1002" spans="1:6" s="12" customFormat="1">
      <c r="A1002" s="8"/>
      <c r="B1002" s="9"/>
      <c r="C1002" s="10"/>
      <c r="D1002" s="11"/>
      <c r="E1002" s="11"/>
      <c r="F1002" s="1"/>
    </row>
    <row r="1003" spans="1:6" s="12" customFormat="1">
      <c r="A1003" s="8"/>
      <c r="B1003" s="9"/>
      <c r="C1003" s="10"/>
      <c r="D1003" s="11"/>
      <c r="E1003" s="11"/>
      <c r="F1003" s="1"/>
    </row>
    <row r="1004" spans="1:6" s="12" customFormat="1">
      <c r="A1004" s="8"/>
      <c r="B1004" s="9"/>
      <c r="C1004" s="10"/>
      <c r="D1004" s="11"/>
      <c r="E1004" s="11"/>
      <c r="F1004" s="1"/>
    </row>
    <row r="1005" spans="1:6" s="12" customFormat="1">
      <c r="A1005" s="8"/>
      <c r="B1005" s="9"/>
      <c r="C1005" s="10"/>
      <c r="D1005" s="11"/>
      <c r="E1005" s="11"/>
      <c r="F1005" s="1"/>
    </row>
    <row r="1006" spans="1:6" s="12" customFormat="1">
      <c r="A1006" s="8"/>
      <c r="B1006" s="9"/>
      <c r="C1006" s="10"/>
      <c r="D1006" s="11"/>
      <c r="E1006" s="11"/>
      <c r="F1006" s="1"/>
    </row>
    <row r="1007" spans="1:6" s="12" customFormat="1">
      <c r="A1007" s="8"/>
      <c r="B1007" s="9"/>
      <c r="C1007" s="10"/>
      <c r="D1007" s="11"/>
      <c r="E1007" s="11"/>
      <c r="F1007" s="1"/>
    </row>
    <row r="1008" spans="1:6" s="12" customFormat="1">
      <c r="A1008" s="8"/>
      <c r="B1008" s="9"/>
      <c r="C1008" s="10"/>
      <c r="D1008" s="11"/>
      <c r="E1008" s="11"/>
      <c r="F1008" s="1"/>
    </row>
    <row r="1009" spans="1:6" s="12" customFormat="1">
      <c r="A1009" s="8"/>
      <c r="B1009" s="9"/>
      <c r="C1009" s="10"/>
      <c r="D1009" s="11"/>
      <c r="E1009" s="11"/>
      <c r="F1009" s="1"/>
    </row>
    <row r="1010" spans="1:6" s="12" customFormat="1">
      <c r="A1010" s="8"/>
      <c r="B1010" s="9"/>
      <c r="C1010" s="10"/>
      <c r="D1010" s="11"/>
      <c r="E1010" s="11"/>
      <c r="F1010" s="1"/>
    </row>
    <row r="1011" spans="1:6" s="12" customFormat="1">
      <c r="A1011" s="8"/>
      <c r="B1011" s="9"/>
      <c r="C1011" s="10"/>
      <c r="D1011" s="11"/>
      <c r="E1011" s="11"/>
      <c r="F1011" s="1"/>
    </row>
    <row r="1012" spans="1:6" s="12" customFormat="1">
      <c r="A1012" s="8"/>
      <c r="B1012" s="9"/>
      <c r="C1012" s="10"/>
      <c r="D1012" s="11"/>
      <c r="E1012" s="11"/>
      <c r="F1012" s="1"/>
    </row>
    <row r="1013" spans="1:6" s="12" customFormat="1">
      <c r="A1013" s="8"/>
      <c r="B1013" s="9"/>
      <c r="C1013" s="10"/>
      <c r="D1013" s="11"/>
      <c r="E1013" s="11"/>
      <c r="F1013" s="1"/>
    </row>
    <row r="1014" spans="1:6" s="12" customFormat="1">
      <c r="A1014" s="8"/>
      <c r="B1014" s="9"/>
      <c r="C1014" s="10"/>
      <c r="D1014" s="11"/>
      <c r="E1014" s="11"/>
      <c r="F1014" s="1"/>
    </row>
    <row r="1015" spans="1:6" s="12" customFormat="1">
      <c r="A1015" s="8"/>
      <c r="B1015" s="9"/>
      <c r="C1015" s="10"/>
      <c r="D1015" s="11"/>
      <c r="E1015" s="11"/>
      <c r="F1015" s="1"/>
    </row>
    <row r="1016" spans="1:6" s="12" customFormat="1">
      <c r="A1016" s="8"/>
      <c r="B1016" s="9"/>
      <c r="C1016" s="10"/>
      <c r="D1016" s="11"/>
      <c r="E1016" s="11"/>
      <c r="F1016" s="1"/>
    </row>
    <row r="1017" spans="1:6" s="12" customFormat="1">
      <c r="A1017" s="8"/>
      <c r="B1017" s="9"/>
      <c r="C1017" s="10"/>
      <c r="D1017" s="11"/>
      <c r="E1017" s="11"/>
      <c r="F1017" s="1"/>
    </row>
    <row r="1018" spans="1:6" s="12" customFormat="1">
      <c r="A1018" s="8"/>
      <c r="B1018" s="9"/>
      <c r="C1018" s="10"/>
      <c r="D1018" s="11"/>
      <c r="E1018" s="11"/>
      <c r="F1018" s="1"/>
    </row>
    <row r="1019" spans="1:6" s="12" customFormat="1">
      <c r="A1019" s="8"/>
      <c r="B1019" s="9"/>
      <c r="C1019" s="10"/>
      <c r="D1019" s="11"/>
      <c r="E1019" s="11"/>
      <c r="F1019" s="1"/>
    </row>
    <row r="1020" spans="1:6" s="12" customFormat="1">
      <c r="A1020" s="8"/>
      <c r="B1020" s="9"/>
      <c r="C1020" s="10"/>
      <c r="D1020" s="11"/>
      <c r="E1020" s="11"/>
      <c r="F1020" s="1"/>
    </row>
    <row r="1021" spans="1:6" s="12" customFormat="1">
      <c r="A1021" s="8"/>
      <c r="B1021" s="9"/>
      <c r="C1021" s="10"/>
      <c r="D1021" s="11"/>
      <c r="E1021" s="11"/>
      <c r="F1021" s="1"/>
    </row>
    <row r="1022" spans="1:6" s="12" customFormat="1">
      <c r="A1022" s="8"/>
      <c r="B1022" s="9"/>
      <c r="C1022" s="10"/>
      <c r="D1022" s="11"/>
      <c r="E1022" s="11"/>
      <c r="F1022" s="1"/>
    </row>
    <row r="1023" spans="1:6" s="12" customFormat="1">
      <c r="A1023" s="8"/>
      <c r="B1023" s="9"/>
      <c r="C1023" s="10"/>
      <c r="D1023" s="11"/>
      <c r="E1023" s="11"/>
      <c r="F1023" s="1"/>
    </row>
    <row r="1024" spans="1:6" s="12" customFormat="1">
      <c r="A1024" s="8"/>
      <c r="B1024" s="9"/>
      <c r="C1024" s="10"/>
      <c r="D1024" s="11"/>
      <c r="E1024" s="11"/>
      <c r="F1024" s="1"/>
    </row>
    <row r="1025" spans="1:6" s="12" customFormat="1">
      <c r="A1025" s="8"/>
      <c r="B1025" s="9"/>
      <c r="C1025" s="10"/>
      <c r="D1025" s="11"/>
      <c r="E1025" s="11"/>
      <c r="F1025" s="1"/>
    </row>
    <row r="1026" spans="1:6" s="12" customFormat="1">
      <c r="A1026" s="8"/>
      <c r="B1026" s="9"/>
      <c r="C1026" s="10"/>
      <c r="D1026" s="11"/>
      <c r="E1026" s="11"/>
      <c r="F1026" s="1"/>
    </row>
    <row r="1027" spans="1:6" s="12" customFormat="1">
      <c r="A1027" s="8"/>
      <c r="B1027" s="9"/>
      <c r="C1027" s="10"/>
      <c r="D1027" s="11"/>
      <c r="E1027" s="11"/>
      <c r="F1027" s="1"/>
    </row>
    <row r="1028" spans="1:6" s="12" customFormat="1">
      <c r="A1028" s="8"/>
      <c r="B1028" s="9"/>
      <c r="C1028" s="10"/>
      <c r="D1028" s="11"/>
      <c r="E1028" s="11"/>
      <c r="F1028" s="1"/>
    </row>
    <row r="1029" spans="1:6" s="12" customFormat="1">
      <c r="A1029" s="8"/>
      <c r="B1029" s="9"/>
      <c r="C1029" s="10"/>
      <c r="D1029" s="11"/>
      <c r="E1029" s="11"/>
      <c r="F1029" s="1"/>
    </row>
    <row r="1030" spans="1:6" s="12" customFormat="1">
      <c r="A1030" s="8"/>
      <c r="B1030" s="9"/>
      <c r="C1030" s="10"/>
      <c r="D1030" s="11"/>
      <c r="E1030" s="11"/>
      <c r="F1030" s="1"/>
    </row>
    <row r="1031" spans="1:6" s="12" customFormat="1">
      <c r="A1031" s="8"/>
      <c r="B1031" s="9"/>
      <c r="C1031" s="10"/>
      <c r="D1031" s="11"/>
      <c r="E1031" s="11"/>
      <c r="F1031" s="1"/>
    </row>
    <row r="1032" spans="1:6" s="12" customFormat="1">
      <c r="A1032" s="8"/>
      <c r="B1032" s="9"/>
      <c r="C1032" s="10"/>
      <c r="D1032" s="11"/>
      <c r="E1032" s="11"/>
      <c r="F1032" s="1"/>
    </row>
    <row r="1033" spans="1:6" s="12" customFormat="1">
      <c r="A1033" s="8"/>
      <c r="B1033" s="9"/>
      <c r="C1033" s="10"/>
      <c r="D1033" s="11"/>
      <c r="E1033" s="11"/>
      <c r="F1033" s="1"/>
    </row>
    <row r="1034" spans="1:6" s="12" customFormat="1">
      <c r="A1034" s="8"/>
      <c r="B1034" s="9"/>
      <c r="C1034" s="10"/>
      <c r="D1034" s="11"/>
      <c r="E1034" s="11"/>
      <c r="F1034" s="1"/>
    </row>
    <row r="1035" spans="1:6" s="12" customFormat="1">
      <c r="A1035" s="8"/>
      <c r="B1035" s="9"/>
      <c r="C1035" s="10"/>
      <c r="D1035" s="11"/>
      <c r="E1035" s="11"/>
      <c r="F1035" s="1"/>
    </row>
    <row r="1036" spans="1:6" s="12" customFormat="1">
      <c r="A1036" s="8"/>
      <c r="B1036" s="9"/>
      <c r="C1036" s="10"/>
      <c r="D1036" s="11"/>
      <c r="E1036" s="11"/>
      <c r="F1036" s="1"/>
    </row>
    <row r="1037" spans="1:6" s="12" customFormat="1">
      <c r="A1037" s="8"/>
      <c r="B1037" s="9"/>
      <c r="C1037" s="10"/>
      <c r="D1037" s="11"/>
      <c r="E1037" s="11"/>
      <c r="F1037" s="1"/>
    </row>
    <row r="1038" spans="1:6" s="12" customFormat="1">
      <c r="A1038" s="8"/>
      <c r="B1038" s="9"/>
      <c r="C1038" s="10"/>
      <c r="D1038" s="11"/>
      <c r="E1038" s="11"/>
      <c r="F1038" s="1"/>
    </row>
    <row r="1039" spans="1:6" s="12" customFormat="1">
      <c r="A1039" s="8"/>
      <c r="B1039" s="9"/>
      <c r="C1039" s="10"/>
      <c r="D1039" s="11"/>
      <c r="E1039" s="11"/>
      <c r="F1039" s="1"/>
    </row>
    <row r="1040" spans="1:6" s="12" customFormat="1">
      <c r="A1040" s="8"/>
      <c r="B1040" s="9"/>
      <c r="C1040" s="10"/>
      <c r="D1040" s="11"/>
      <c r="E1040" s="11"/>
      <c r="F1040" s="1"/>
    </row>
    <row r="1041" spans="1:6" s="12" customFormat="1">
      <c r="A1041" s="8"/>
      <c r="B1041" s="9"/>
      <c r="C1041" s="10"/>
      <c r="D1041" s="11"/>
      <c r="E1041" s="11"/>
      <c r="F1041" s="1"/>
    </row>
    <row r="1042" spans="1:6" s="12" customFormat="1">
      <c r="A1042" s="8"/>
      <c r="B1042" s="9"/>
      <c r="C1042" s="10"/>
      <c r="D1042" s="11"/>
      <c r="E1042" s="11"/>
      <c r="F1042" s="1"/>
    </row>
    <row r="1043" spans="1:6" s="12" customFormat="1">
      <c r="A1043" s="8"/>
      <c r="B1043" s="9"/>
      <c r="C1043" s="10"/>
      <c r="D1043" s="11"/>
      <c r="E1043" s="11"/>
      <c r="F1043" s="1"/>
    </row>
    <row r="1044" spans="1:6" s="12" customFormat="1">
      <c r="A1044" s="8"/>
      <c r="B1044" s="9"/>
      <c r="C1044" s="10"/>
      <c r="D1044" s="11"/>
      <c r="E1044" s="11"/>
      <c r="F1044" s="1"/>
    </row>
    <row r="1045" spans="1:6" s="12" customFormat="1">
      <c r="A1045" s="8"/>
      <c r="B1045" s="9"/>
      <c r="C1045" s="10"/>
      <c r="D1045" s="11"/>
      <c r="E1045" s="11"/>
      <c r="F1045" s="1"/>
    </row>
    <row r="1046" spans="1:6" s="12" customFormat="1">
      <c r="A1046" s="8"/>
      <c r="B1046" s="9"/>
      <c r="C1046" s="10"/>
      <c r="D1046" s="11"/>
      <c r="E1046" s="11"/>
      <c r="F1046" s="1"/>
    </row>
    <row r="1047" spans="1:6" s="12" customFormat="1">
      <c r="A1047" s="8"/>
      <c r="B1047" s="9"/>
      <c r="C1047" s="10"/>
      <c r="D1047" s="11"/>
      <c r="E1047" s="11"/>
      <c r="F1047" s="1"/>
    </row>
    <row r="1048" spans="1:6" s="12" customFormat="1">
      <c r="A1048" s="8"/>
      <c r="B1048" s="9"/>
      <c r="C1048" s="10"/>
      <c r="D1048" s="11"/>
      <c r="E1048" s="11"/>
      <c r="F1048" s="1"/>
    </row>
    <row r="1049" spans="1:6" s="12" customFormat="1">
      <c r="A1049" s="8"/>
      <c r="B1049" s="9"/>
      <c r="C1049" s="10"/>
      <c r="D1049" s="11"/>
      <c r="E1049" s="11"/>
      <c r="F1049" s="1"/>
    </row>
    <row r="1050" spans="1:6" s="12" customFormat="1">
      <c r="A1050" s="8"/>
      <c r="B1050" s="9"/>
      <c r="C1050" s="10"/>
      <c r="D1050" s="11"/>
      <c r="E1050" s="11"/>
      <c r="F1050" s="1"/>
    </row>
    <row r="1051" spans="1:6" s="12" customFormat="1">
      <c r="A1051" s="8"/>
      <c r="B1051" s="9"/>
      <c r="C1051" s="10"/>
      <c r="D1051" s="11"/>
      <c r="E1051" s="11"/>
      <c r="F1051" s="1"/>
    </row>
    <row r="1052" spans="1:6" s="12" customFormat="1">
      <c r="A1052" s="8"/>
      <c r="B1052" s="9"/>
      <c r="C1052" s="10"/>
      <c r="D1052" s="11"/>
      <c r="E1052" s="11"/>
      <c r="F1052" s="1"/>
    </row>
    <row r="1053" spans="1:6" s="12" customFormat="1">
      <c r="A1053" s="8"/>
      <c r="B1053" s="9"/>
      <c r="C1053" s="10"/>
      <c r="D1053" s="11"/>
      <c r="E1053" s="11"/>
      <c r="F1053" s="1"/>
    </row>
    <row r="1054" spans="1:6" s="12" customFormat="1">
      <c r="A1054" s="8"/>
      <c r="B1054" s="9"/>
      <c r="C1054" s="10"/>
      <c r="D1054" s="11"/>
      <c r="E1054" s="11"/>
      <c r="F1054" s="1"/>
    </row>
    <row r="1055" spans="1:6" s="12" customFormat="1">
      <c r="A1055" s="8"/>
      <c r="B1055" s="9"/>
      <c r="C1055" s="10"/>
      <c r="D1055" s="11"/>
      <c r="E1055" s="11"/>
      <c r="F1055" s="1"/>
    </row>
    <row r="1056" spans="1:6" s="12" customFormat="1">
      <c r="A1056" s="8"/>
      <c r="B1056" s="9"/>
      <c r="C1056" s="10"/>
      <c r="D1056" s="11"/>
      <c r="E1056" s="11"/>
      <c r="F1056" s="1"/>
    </row>
    <row r="1057" spans="1:6" s="12" customFormat="1">
      <c r="A1057" s="8"/>
      <c r="B1057" s="9"/>
      <c r="C1057" s="10"/>
      <c r="D1057" s="11"/>
      <c r="E1057" s="11"/>
      <c r="F1057" s="1"/>
    </row>
    <row r="1058" spans="1:6" s="12" customFormat="1">
      <c r="A1058" s="8"/>
      <c r="B1058" s="9"/>
      <c r="C1058" s="10"/>
      <c r="D1058" s="11"/>
      <c r="E1058" s="11"/>
      <c r="F1058" s="1"/>
    </row>
    <row r="1059" spans="1:6" s="12" customFormat="1">
      <c r="A1059" s="8"/>
      <c r="B1059" s="9"/>
      <c r="C1059" s="10"/>
      <c r="D1059" s="11"/>
      <c r="E1059" s="11"/>
      <c r="F1059" s="1"/>
    </row>
    <row r="1060" spans="1:6" s="12" customFormat="1">
      <c r="A1060" s="8"/>
      <c r="B1060" s="9"/>
      <c r="C1060" s="10"/>
      <c r="D1060" s="11"/>
      <c r="E1060" s="11"/>
      <c r="F1060" s="1"/>
    </row>
    <row r="1061" spans="1:6" s="12" customFormat="1">
      <c r="A1061" s="8"/>
      <c r="B1061" s="9"/>
      <c r="C1061" s="10"/>
      <c r="D1061" s="11"/>
      <c r="E1061" s="11"/>
      <c r="F1061" s="1"/>
    </row>
    <row r="1062" spans="1:6" s="12" customFormat="1">
      <c r="A1062" s="8"/>
      <c r="B1062" s="9"/>
      <c r="C1062" s="10"/>
      <c r="D1062" s="11"/>
      <c r="E1062" s="11"/>
      <c r="F1062" s="1"/>
    </row>
    <row r="1063" spans="1:6" s="12" customFormat="1">
      <c r="A1063" s="8"/>
      <c r="B1063" s="9"/>
      <c r="C1063" s="10"/>
      <c r="D1063" s="11"/>
      <c r="E1063" s="11"/>
      <c r="F1063" s="1"/>
    </row>
    <row r="1064" spans="1:6" s="12" customFormat="1">
      <c r="A1064" s="8"/>
      <c r="B1064" s="9"/>
      <c r="C1064" s="10"/>
      <c r="D1064" s="11"/>
      <c r="E1064" s="11"/>
      <c r="F1064" s="1"/>
    </row>
    <row r="1065" spans="1:6" s="12" customFormat="1">
      <c r="A1065" s="8"/>
      <c r="B1065" s="9"/>
      <c r="C1065" s="10"/>
      <c r="D1065" s="11"/>
      <c r="E1065" s="11"/>
      <c r="F1065" s="1"/>
    </row>
    <row r="1066" spans="1:6" s="12" customFormat="1">
      <c r="A1066" s="8"/>
      <c r="B1066" s="9"/>
      <c r="C1066" s="10"/>
      <c r="D1066" s="11"/>
      <c r="E1066" s="11"/>
      <c r="F1066" s="1"/>
    </row>
    <row r="1067" spans="1:6" s="12" customFormat="1">
      <c r="A1067" s="8"/>
      <c r="B1067" s="9"/>
      <c r="C1067" s="10"/>
      <c r="D1067" s="11"/>
      <c r="E1067" s="11"/>
      <c r="F1067" s="1"/>
    </row>
    <row r="1068" spans="1:6" s="12" customFormat="1">
      <c r="A1068" s="8"/>
      <c r="B1068" s="9"/>
      <c r="C1068" s="10"/>
      <c r="D1068" s="11"/>
      <c r="E1068" s="11"/>
      <c r="F1068" s="1"/>
    </row>
    <row r="1069" spans="1:6" s="12" customFormat="1">
      <c r="A1069" s="8"/>
      <c r="B1069" s="9"/>
      <c r="C1069" s="10"/>
      <c r="D1069" s="11"/>
      <c r="E1069" s="11"/>
      <c r="F1069" s="1"/>
    </row>
    <row r="1070" spans="1:6" s="12" customFormat="1">
      <c r="A1070" s="8"/>
      <c r="B1070" s="9"/>
      <c r="C1070" s="10"/>
      <c r="D1070" s="11"/>
      <c r="E1070" s="11"/>
      <c r="F1070" s="1"/>
    </row>
    <row r="1071" spans="1:6" s="12" customFormat="1">
      <c r="A1071" s="8"/>
      <c r="B1071" s="9"/>
      <c r="C1071" s="10"/>
      <c r="D1071" s="11"/>
      <c r="E1071" s="11"/>
      <c r="F1071" s="1"/>
    </row>
    <row r="1072" spans="1:6" s="12" customFormat="1">
      <c r="A1072" s="8"/>
      <c r="B1072" s="9"/>
      <c r="C1072" s="10"/>
      <c r="D1072" s="11"/>
      <c r="E1072" s="11"/>
      <c r="F1072" s="1"/>
    </row>
    <row r="1073" spans="1:6" s="12" customFormat="1">
      <c r="A1073" s="8"/>
      <c r="B1073" s="9"/>
      <c r="C1073" s="10"/>
      <c r="D1073" s="11"/>
      <c r="E1073" s="11"/>
      <c r="F1073" s="1"/>
    </row>
    <row r="1074" spans="1:6" s="12" customFormat="1">
      <c r="A1074" s="8"/>
      <c r="B1074" s="9"/>
      <c r="C1074" s="10"/>
      <c r="D1074" s="11"/>
      <c r="E1074" s="11"/>
      <c r="F1074" s="1"/>
    </row>
    <row r="1075" spans="1:6" s="12" customFormat="1">
      <c r="A1075" s="8"/>
      <c r="B1075" s="9"/>
      <c r="C1075" s="10"/>
      <c r="D1075" s="11"/>
      <c r="E1075" s="11"/>
      <c r="F1075" s="1"/>
    </row>
    <row r="1076" spans="1:6" s="12" customFormat="1">
      <c r="A1076" s="8"/>
      <c r="B1076" s="9"/>
      <c r="C1076" s="10"/>
      <c r="D1076" s="11"/>
      <c r="E1076" s="11"/>
      <c r="F1076" s="1"/>
    </row>
    <row r="1077" spans="1:6" s="12" customFormat="1">
      <c r="A1077" s="8"/>
      <c r="B1077" s="9"/>
      <c r="C1077" s="10"/>
      <c r="D1077" s="11"/>
      <c r="E1077" s="11"/>
      <c r="F1077" s="1"/>
    </row>
    <row r="1078" spans="1:6" s="12" customFormat="1">
      <c r="A1078" s="8"/>
      <c r="B1078" s="9"/>
      <c r="C1078" s="10"/>
      <c r="D1078" s="11"/>
      <c r="E1078" s="11"/>
      <c r="F1078" s="1"/>
    </row>
    <row r="1079" spans="1:6" s="12" customFormat="1">
      <c r="A1079" s="8"/>
      <c r="B1079" s="9"/>
      <c r="C1079" s="10"/>
      <c r="D1079" s="11"/>
      <c r="E1079" s="11"/>
      <c r="F1079" s="1"/>
    </row>
    <row r="1080" spans="1:6" s="12" customFormat="1">
      <c r="A1080" s="8"/>
      <c r="B1080" s="9"/>
      <c r="C1080" s="10"/>
      <c r="D1080" s="11"/>
      <c r="E1080" s="11"/>
      <c r="F1080" s="1"/>
    </row>
    <row r="1081" spans="1:6" s="12" customFormat="1">
      <c r="A1081" s="8"/>
      <c r="B1081" s="9"/>
      <c r="C1081" s="10"/>
      <c r="D1081" s="11"/>
      <c r="E1081" s="11"/>
      <c r="F1081" s="1"/>
    </row>
    <row r="1082" spans="1:6" s="12" customFormat="1">
      <c r="A1082" s="8"/>
      <c r="B1082" s="9"/>
      <c r="C1082" s="10"/>
      <c r="D1082" s="11"/>
      <c r="E1082" s="11"/>
      <c r="F1082" s="1"/>
    </row>
    <row r="1083" spans="1:6" s="12" customFormat="1">
      <c r="A1083" s="8"/>
      <c r="B1083" s="9"/>
      <c r="C1083" s="10"/>
      <c r="D1083" s="11"/>
      <c r="E1083" s="11"/>
      <c r="F1083" s="1"/>
    </row>
    <row r="1084" spans="1:6" s="12" customFormat="1">
      <c r="A1084" s="8"/>
      <c r="B1084" s="9"/>
      <c r="C1084" s="10"/>
      <c r="D1084" s="11"/>
      <c r="E1084" s="11"/>
      <c r="F1084" s="1"/>
    </row>
    <row r="1085" spans="1:6" s="12" customFormat="1">
      <c r="A1085" s="8"/>
      <c r="B1085" s="9"/>
      <c r="C1085" s="10"/>
      <c r="D1085" s="11"/>
      <c r="E1085" s="11"/>
      <c r="F1085" s="1"/>
    </row>
    <row r="1086" spans="1:6" s="12" customFormat="1">
      <c r="A1086" s="8"/>
      <c r="B1086" s="9"/>
      <c r="C1086" s="10"/>
      <c r="D1086" s="11"/>
      <c r="E1086" s="11"/>
      <c r="F1086" s="1"/>
    </row>
    <row r="1087" spans="1:6" s="12" customFormat="1">
      <c r="A1087" s="8"/>
      <c r="B1087" s="9"/>
      <c r="C1087" s="10"/>
      <c r="D1087" s="11"/>
      <c r="E1087" s="11"/>
      <c r="F1087" s="1"/>
    </row>
    <row r="1088" spans="1:6" s="12" customFormat="1">
      <c r="A1088" s="8"/>
      <c r="B1088" s="9"/>
      <c r="C1088" s="10"/>
      <c r="D1088" s="11"/>
      <c r="E1088" s="11"/>
      <c r="F1088" s="1"/>
    </row>
    <row r="1089" spans="1:6" s="12" customFormat="1">
      <c r="A1089" s="8"/>
      <c r="B1089" s="9"/>
      <c r="C1089" s="10"/>
      <c r="D1089" s="11"/>
      <c r="E1089" s="11"/>
      <c r="F1089" s="1"/>
    </row>
    <row r="1090" spans="1:6" s="12" customFormat="1">
      <c r="A1090" s="8"/>
      <c r="B1090" s="9"/>
      <c r="C1090" s="10"/>
      <c r="D1090" s="11"/>
      <c r="E1090" s="11"/>
      <c r="F1090" s="1"/>
    </row>
    <row r="1091" spans="1:6" s="12" customFormat="1">
      <c r="A1091" s="8"/>
      <c r="B1091" s="9"/>
      <c r="C1091" s="10"/>
      <c r="D1091" s="11"/>
      <c r="E1091" s="11"/>
      <c r="F1091" s="1"/>
    </row>
    <row r="1092" spans="1:6" s="12" customFormat="1">
      <c r="A1092" s="8"/>
      <c r="B1092" s="9"/>
      <c r="C1092" s="10"/>
      <c r="D1092" s="11"/>
      <c r="E1092" s="11"/>
      <c r="F1092" s="1"/>
    </row>
    <row r="1093" spans="1:6" s="12" customFormat="1">
      <c r="A1093" s="8"/>
      <c r="B1093" s="9"/>
      <c r="C1093" s="10"/>
      <c r="D1093" s="11"/>
      <c r="E1093" s="11"/>
      <c r="F1093" s="1"/>
    </row>
    <row r="1094" spans="1:6" s="12" customFormat="1">
      <c r="A1094" s="8"/>
      <c r="B1094" s="9"/>
      <c r="C1094" s="10"/>
      <c r="D1094" s="11"/>
      <c r="E1094" s="11"/>
      <c r="F1094" s="1"/>
    </row>
    <row r="1095" spans="1:6" s="12" customFormat="1">
      <c r="A1095" s="8"/>
      <c r="B1095" s="9"/>
      <c r="C1095" s="10"/>
      <c r="D1095" s="11"/>
      <c r="E1095" s="11"/>
      <c r="F1095" s="1"/>
    </row>
    <row r="1096" spans="1:6" s="12" customFormat="1">
      <c r="A1096" s="8"/>
      <c r="B1096" s="9"/>
      <c r="C1096" s="10"/>
      <c r="D1096" s="11"/>
      <c r="E1096" s="11"/>
      <c r="F1096" s="1"/>
    </row>
    <row r="1097" spans="1:6" s="12" customFormat="1">
      <c r="A1097" s="8"/>
      <c r="B1097" s="9"/>
      <c r="C1097" s="10"/>
      <c r="D1097" s="11"/>
      <c r="E1097" s="11"/>
      <c r="F1097" s="1"/>
    </row>
    <row r="1098" spans="1:6" s="12" customFormat="1">
      <c r="A1098" s="8"/>
      <c r="B1098" s="9"/>
      <c r="C1098" s="10"/>
      <c r="D1098" s="11"/>
      <c r="E1098" s="11"/>
      <c r="F1098" s="1"/>
    </row>
    <row r="1099" spans="1:6" s="12" customFormat="1">
      <c r="A1099" s="8"/>
      <c r="B1099" s="9"/>
      <c r="C1099" s="10"/>
      <c r="D1099" s="11"/>
      <c r="E1099" s="11"/>
      <c r="F1099" s="1"/>
    </row>
    <row r="1100" spans="1:6" s="12" customFormat="1">
      <c r="A1100" s="8"/>
      <c r="B1100" s="9"/>
      <c r="C1100" s="10"/>
      <c r="D1100" s="11"/>
      <c r="E1100" s="11"/>
      <c r="F1100" s="1"/>
    </row>
    <row r="1101" spans="1:6" s="12" customFormat="1">
      <c r="A1101" s="8"/>
      <c r="B1101" s="9"/>
      <c r="C1101" s="10"/>
      <c r="D1101" s="11"/>
      <c r="E1101" s="11"/>
      <c r="F1101" s="1"/>
    </row>
    <row r="1102" spans="1:6" s="12" customFormat="1">
      <c r="A1102" s="8"/>
      <c r="B1102" s="9"/>
      <c r="C1102" s="10"/>
      <c r="D1102" s="11"/>
      <c r="E1102" s="11"/>
      <c r="F1102" s="1"/>
    </row>
    <row r="1103" spans="1:6" s="12" customFormat="1">
      <c r="A1103" s="8"/>
      <c r="B1103" s="9"/>
      <c r="C1103" s="10"/>
      <c r="D1103" s="11"/>
      <c r="E1103" s="11"/>
      <c r="F1103" s="1"/>
    </row>
    <row r="1104" spans="1:6" s="12" customFormat="1">
      <c r="A1104" s="8"/>
      <c r="B1104" s="9"/>
      <c r="C1104" s="10"/>
      <c r="D1104" s="11"/>
      <c r="E1104" s="11"/>
      <c r="F1104" s="1"/>
    </row>
    <row r="1105" spans="1:6" s="12" customFormat="1">
      <c r="A1105" s="8"/>
      <c r="B1105" s="9"/>
      <c r="C1105" s="10"/>
      <c r="D1105" s="11"/>
      <c r="E1105" s="11"/>
      <c r="F1105" s="1"/>
    </row>
    <row r="1106" spans="1:6" s="12" customFormat="1">
      <c r="A1106" s="8"/>
      <c r="B1106" s="9"/>
      <c r="C1106" s="10"/>
      <c r="D1106" s="11"/>
      <c r="E1106" s="11"/>
      <c r="F1106" s="1"/>
    </row>
    <row r="1107" spans="1:6" s="12" customFormat="1">
      <c r="A1107" s="8"/>
      <c r="B1107" s="9"/>
      <c r="C1107" s="10"/>
      <c r="D1107" s="11"/>
      <c r="E1107" s="11"/>
      <c r="F1107" s="1"/>
    </row>
    <row r="1108" spans="1:6" s="12" customFormat="1">
      <c r="A1108" s="8"/>
      <c r="B1108" s="9"/>
      <c r="C1108" s="10"/>
      <c r="D1108" s="11"/>
      <c r="E1108" s="11"/>
      <c r="F1108" s="1"/>
    </row>
    <row r="1109" spans="1:6" s="12" customFormat="1">
      <c r="A1109" s="8"/>
      <c r="B1109" s="9"/>
      <c r="C1109" s="10"/>
      <c r="D1109" s="11"/>
      <c r="E1109" s="11"/>
      <c r="F1109" s="1"/>
    </row>
    <row r="1110" spans="1:6" s="12" customFormat="1">
      <c r="A1110" s="8"/>
      <c r="B1110" s="9"/>
      <c r="C1110" s="10"/>
      <c r="D1110" s="11"/>
      <c r="E1110" s="11"/>
      <c r="F1110" s="1"/>
    </row>
    <row r="1111" spans="1:6" s="12" customFormat="1">
      <c r="A1111" s="8"/>
      <c r="B1111" s="9"/>
      <c r="C1111" s="10"/>
      <c r="D1111" s="11"/>
      <c r="E1111" s="11"/>
      <c r="F1111" s="1"/>
    </row>
    <row r="1112" spans="1:6" s="12" customFormat="1">
      <c r="A1112" s="8"/>
      <c r="B1112" s="9"/>
      <c r="C1112" s="10"/>
      <c r="D1112" s="11"/>
      <c r="E1112" s="11"/>
      <c r="F1112" s="1"/>
    </row>
    <row r="1113" spans="1:6" s="12" customFormat="1">
      <c r="A1113" s="8"/>
      <c r="B1113" s="9"/>
      <c r="C1113" s="10"/>
      <c r="D1113" s="11"/>
      <c r="E1113" s="11"/>
      <c r="F1113" s="1"/>
    </row>
    <row r="1114" spans="1:6" s="12" customFormat="1">
      <c r="A1114" s="8"/>
      <c r="B1114" s="9"/>
      <c r="C1114" s="10"/>
      <c r="D1114" s="11"/>
      <c r="E1114" s="11"/>
      <c r="F1114" s="1"/>
    </row>
    <row r="1115" spans="1:6" s="12" customFormat="1">
      <c r="A1115" s="8"/>
      <c r="B1115" s="9"/>
      <c r="C1115" s="10"/>
      <c r="D1115" s="11"/>
      <c r="E1115" s="11"/>
      <c r="F1115" s="1"/>
    </row>
    <row r="1116" spans="1:6" s="12" customFormat="1">
      <c r="A1116" s="8"/>
      <c r="B1116" s="9"/>
      <c r="C1116" s="10"/>
      <c r="D1116" s="11"/>
      <c r="E1116" s="11"/>
      <c r="F1116" s="1"/>
    </row>
    <row r="1117" spans="1:6" s="12" customFormat="1">
      <c r="A1117" s="8"/>
      <c r="B1117" s="9"/>
      <c r="C1117" s="10"/>
      <c r="D1117" s="11"/>
      <c r="E1117" s="11"/>
      <c r="F1117" s="1"/>
    </row>
    <row r="1118" spans="1:6" s="12" customFormat="1">
      <c r="A1118" s="8"/>
      <c r="B1118" s="9"/>
      <c r="C1118" s="10"/>
      <c r="D1118" s="11"/>
      <c r="E1118" s="11"/>
      <c r="F1118" s="1"/>
    </row>
    <row r="1119" spans="1:6" s="12" customFormat="1">
      <c r="A1119" s="8"/>
      <c r="B1119" s="9"/>
      <c r="C1119" s="10"/>
      <c r="D1119" s="11"/>
      <c r="E1119" s="11"/>
      <c r="F1119" s="1"/>
    </row>
    <row r="1120" spans="1:6" s="12" customFormat="1">
      <c r="A1120" s="8"/>
      <c r="B1120" s="9"/>
      <c r="C1120" s="10"/>
      <c r="D1120" s="11"/>
      <c r="E1120" s="11"/>
      <c r="F1120" s="1"/>
    </row>
    <row r="1121" spans="1:6" s="12" customFormat="1">
      <c r="A1121" s="8"/>
      <c r="B1121" s="9"/>
      <c r="C1121" s="10"/>
      <c r="D1121" s="11"/>
      <c r="E1121" s="11"/>
      <c r="F1121" s="1"/>
    </row>
    <row r="1122" spans="1:6" s="12" customFormat="1">
      <c r="A1122" s="8"/>
      <c r="B1122" s="9"/>
      <c r="C1122" s="10"/>
      <c r="D1122" s="11"/>
      <c r="E1122" s="11"/>
      <c r="F1122" s="1"/>
    </row>
    <row r="1123" spans="1:6" s="12" customFormat="1">
      <c r="A1123" s="8"/>
      <c r="B1123" s="9"/>
      <c r="C1123" s="10"/>
      <c r="D1123" s="11"/>
      <c r="E1123" s="11"/>
      <c r="F1123" s="1"/>
    </row>
    <row r="1124" spans="1:6" s="12" customFormat="1">
      <c r="A1124" s="8"/>
      <c r="B1124" s="9"/>
      <c r="C1124" s="10"/>
      <c r="D1124" s="11"/>
      <c r="E1124" s="11"/>
      <c r="F1124" s="1"/>
    </row>
    <row r="1125" spans="1:6" s="12" customFormat="1">
      <c r="A1125" s="8"/>
      <c r="B1125" s="9"/>
      <c r="C1125" s="10"/>
      <c r="D1125" s="11"/>
      <c r="E1125" s="11"/>
      <c r="F1125" s="1"/>
    </row>
    <row r="1126" spans="1:6" s="12" customFormat="1">
      <c r="A1126" s="8"/>
      <c r="B1126" s="9"/>
      <c r="C1126" s="10"/>
      <c r="D1126" s="11"/>
      <c r="E1126" s="11"/>
      <c r="F1126" s="1"/>
    </row>
    <row r="1127" spans="1:6" s="12" customFormat="1">
      <c r="A1127" s="8"/>
      <c r="B1127" s="9"/>
      <c r="C1127" s="10"/>
      <c r="D1127" s="11"/>
      <c r="E1127" s="11"/>
      <c r="F1127" s="1"/>
    </row>
    <row r="1128" spans="1:6" s="12" customFormat="1">
      <c r="A1128" s="8"/>
      <c r="B1128" s="9"/>
      <c r="C1128" s="10"/>
      <c r="D1128" s="11"/>
      <c r="E1128" s="11"/>
      <c r="F1128" s="1"/>
    </row>
    <row r="1129" spans="1:6" s="12" customFormat="1">
      <c r="A1129" s="8"/>
      <c r="B1129" s="9"/>
      <c r="C1129" s="10"/>
      <c r="D1129" s="11"/>
      <c r="E1129" s="11"/>
      <c r="F1129" s="1"/>
    </row>
    <row r="1130" spans="1:6" s="12" customFormat="1">
      <c r="A1130" s="8"/>
      <c r="B1130" s="9"/>
      <c r="C1130" s="10"/>
      <c r="D1130" s="11"/>
      <c r="E1130" s="11"/>
      <c r="F1130" s="1"/>
    </row>
    <row r="1131" spans="1:6" s="12" customFormat="1">
      <c r="A1131" s="8"/>
      <c r="B1131" s="9"/>
      <c r="C1131" s="10"/>
      <c r="D1131" s="11"/>
      <c r="E1131" s="11"/>
      <c r="F1131" s="1"/>
    </row>
    <row r="1132" spans="1:6" s="12" customFormat="1">
      <c r="A1132" s="8"/>
      <c r="B1132" s="9"/>
      <c r="C1132" s="10"/>
      <c r="D1132" s="11"/>
      <c r="E1132" s="11"/>
      <c r="F1132" s="1"/>
    </row>
    <row r="1133" spans="1:6" s="12" customFormat="1">
      <c r="A1133" s="8"/>
      <c r="B1133" s="9"/>
      <c r="C1133" s="10"/>
      <c r="D1133" s="11"/>
      <c r="E1133" s="11"/>
      <c r="F1133" s="1"/>
    </row>
    <row r="1134" spans="1:6" s="12" customFormat="1">
      <c r="A1134" s="8"/>
      <c r="B1134" s="9"/>
      <c r="C1134" s="10"/>
      <c r="D1134" s="11"/>
      <c r="E1134" s="11"/>
      <c r="F1134" s="1"/>
    </row>
    <row r="1135" spans="1:6" s="12" customFormat="1">
      <c r="A1135" s="8"/>
      <c r="B1135" s="9"/>
      <c r="C1135" s="10"/>
      <c r="D1135" s="11"/>
      <c r="E1135" s="11"/>
      <c r="F1135" s="1"/>
    </row>
    <row r="1136" spans="1:6" s="12" customFormat="1">
      <c r="A1136" s="8"/>
      <c r="B1136" s="9"/>
      <c r="C1136" s="10"/>
      <c r="D1136" s="11"/>
      <c r="E1136" s="11"/>
      <c r="F1136" s="1"/>
    </row>
    <row r="1137" spans="1:6" s="12" customFormat="1">
      <c r="A1137" s="8"/>
      <c r="B1137" s="9"/>
      <c r="C1137" s="10"/>
      <c r="D1137" s="11"/>
      <c r="E1137" s="11"/>
      <c r="F1137" s="1"/>
    </row>
    <row r="1138" spans="1:6" s="12" customFormat="1">
      <c r="A1138" s="8"/>
      <c r="B1138" s="9"/>
      <c r="C1138" s="10"/>
      <c r="D1138" s="11"/>
      <c r="E1138" s="11"/>
      <c r="F1138" s="1"/>
    </row>
    <row r="1139" spans="1:6" s="12" customFormat="1">
      <c r="A1139" s="8"/>
      <c r="B1139" s="9"/>
      <c r="C1139" s="10"/>
      <c r="D1139" s="11"/>
      <c r="E1139" s="11"/>
      <c r="F1139" s="1"/>
    </row>
    <row r="1140" spans="1:6" s="12" customFormat="1">
      <c r="A1140" s="8"/>
      <c r="B1140" s="9"/>
      <c r="C1140" s="10"/>
      <c r="D1140" s="11"/>
      <c r="E1140" s="11"/>
      <c r="F1140" s="1"/>
    </row>
    <row r="1141" spans="1:6" s="12" customFormat="1">
      <c r="A1141" s="8"/>
      <c r="B1141" s="9"/>
      <c r="C1141" s="10"/>
      <c r="D1141" s="11"/>
      <c r="E1141" s="11"/>
      <c r="F1141" s="1"/>
    </row>
    <row r="1142" spans="1:6" s="12" customFormat="1">
      <c r="A1142" s="8"/>
      <c r="B1142" s="9"/>
      <c r="C1142" s="10"/>
      <c r="D1142" s="11"/>
      <c r="E1142" s="11"/>
      <c r="F1142" s="1"/>
    </row>
    <row r="1143" spans="1:6" s="12" customFormat="1">
      <c r="A1143" s="8"/>
      <c r="B1143" s="9"/>
      <c r="C1143" s="10"/>
      <c r="D1143" s="11"/>
      <c r="E1143" s="11"/>
      <c r="F1143" s="1"/>
    </row>
    <row r="1144" spans="1:6" s="12" customFormat="1">
      <c r="A1144" s="8"/>
      <c r="B1144" s="9"/>
      <c r="C1144" s="10"/>
      <c r="D1144" s="11"/>
      <c r="E1144" s="11"/>
      <c r="F1144" s="1"/>
    </row>
    <row r="1145" spans="1:6" s="12" customFormat="1">
      <c r="A1145" s="8"/>
      <c r="B1145" s="9"/>
      <c r="C1145" s="10"/>
      <c r="D1145" s="11"/>
      <c r="E1145" s="11"/>
      <c r="F1145" s="1"/>
    </row>
    <row r="1146" spans="1:6" s="12" customFormat="1">
      <c r="A1146" s="8"/>
      <c r="B1146" s="9"/>
      <c r="C1146" s="10"/>
      <c r="D1146" s="11"/>
      <c r="E1146" s="11"/>
      <c r="F1146" s="1"/>
    </row>
    <row r="1147" spans="1:6" s="12" customFormat="1">
      <c r="A1147" s="8"/>
      <c r="B1147" s="9"/>
      <c r="C1147" s="10"/>
      <c r="D1147" s="11"/>
      <c r="E1147" s="11"/>
      <c r="F1147" s="1"/>
    </row>
    <row r="1148" spans="1:6" s="12" customFormat="1">
      <c r="A1148" s="8"/>
      <c r="B1148" s="9"/>
      <c r="C1148" s="10"/>
      <c r="D1148" s="11"/>
      <c r="E1148" s="11"/>
      <c r="F1148" s="1"/>
    </row>
    <row r="1149" spans="1:6" s="12" customFormat="1">
      <c r="A1149" s="8"/>
      <c r="B1149" s="9"/>
      <c r="C1149" s="10"/>
      <c r="D1149" s="11"/>
      <c r="E1149" s="11"/>
      <c r="F1149" s="1"/>
    </row>
    <row r="1150" spans="1:6" s="12" customFormat="1">
      <c r="A1150" s="8"/>
      <c r="B1150" s="9"/>
      <c r="C1150" s="10"/>
      <c r="D1150" s="11"/>
      <c r="E1150" s="11"/>
      <c r="F1150" s="1"/>
    </row>
    <row r="1151" spans="1:6" s="12" customFormat="1">
      <c r="A1151" s="8"/>
      <c r="B1151" s="9"/>
      <c r="C1151" s="10"/>
      <c r="D1151" s="11"/>
      <c r="E1151" s="11"/>
      <c r="F1151" s="1"/>
    </row>
    <row r="1152" spans="1:6" s="12" customFormat="1">
      <c r="A1152" s="8"/>
      <c r="B1152" s="9"/>
      <c r="C1152" s="10"/>
      <c r="D1152" s="11"/>
      <c r="E1152" s="11"/>
      <c r="F1152" s="1"/>
    </row>
    <row r="1153" spans="1:6" s="12" customFormat="1">
      <c r="A1153" s="8"/>
      <c r="B1153" s="9"/>
      <c r="C1153" s="10"/>
      <c r="D1153" s="11"/>
      <c r="E1153" s="11"/>
      <c r="F1153" s="1"/>
    </row>
    <row r="1154" spans="1:6" s="12" customFormat="1">
      <c r="A1154" s="8"/>
      <c r="B1154" s="9"/>
      <c r="C1154" s="10"/>
      <c r="D1154" s="11"/>
      <c r="E1154" s="11"/>
      <c r="F1154" s="1"/>
    </row>
    <row r="1155" spans="1:6" s="12" customFormat="1">
      <c r="A1155" s="8"/>
      <c r="B1155" s="9"/>
      <c r="C1155" s="10"/>
      <c r="D1155" s="11"/>
      <c r="E1155" s="11"/>
      <c r="F1155" s="1"/>
    </row>
    <row r="1156" spans="1:6" s="12" customFormat="1">
      <c r="A1156" s="8"/>
      <c r="B1156" s="9"/>
      <c r="C1156" s="10"/>
      <c r="D1156" s="11"/>
      <c r="E1156" s="11"/>
      <c r="F1156" s="1"/>
    </row>
    <row r="1157" spans="1:6" s="12" customFormat="1">
      <c r="A1157" s="8"/>
      <c r="B1157" s="9"/>
      <c r="C1157" s="10"/>
      <c r="D1157" s="11"/>
      <c r="E1157" s="11"/>
      <c r="F1157" s="1"/>
    </row>
    <row r="1158" spans="1:6" s="12" customFormat="1">
      <c r="A1158" s="8"/>
      <c r="B1158" s="9"/>
      <c r="C1158" s="10"/>
      <c r="D1158" s="11"/>
      <c r="E1158" s="11"/>
      <c r="F1158" s="1"/>
    </row>
    <row r="1159" spans="1:6" s="12" customFormat="1">
      <c r="A1159" s="8"/>
      <c r="B1159" s="9"/>
      <c r="C1159" s="10"/>
      <c r="D1159" s="11"/>
      <c r="E1159" s="11"/>
      <c r="F1159" s="1"/>
    </row>
    <row r="1160" spans="1:6" s="12" customFormat="1">
      <c r="A1160" s="8"/>
      <c r="B1160" s="9"/>
      <c r="C1160" s="10"/>
      <c r="D1160" s="11"/>
      <c r="E1160" s="11"/>
      <c r="F1160" s="1"/>
    </row>
    <row r="1161" spans="1:6" s="12" customFormat="1">
      <c r="A1161" s="8"/>
      <c r="B1161" s="9"/>
      <c r="C1161" s="10"/>
      <c r="D1161" s="11"/>
      <c r="E1161" s="11"/>
      <c r="F1161" s="1"/>
    </row>
    <row r="1162" spans="1:6" s="12" customFormat="1">
      <c r="A1162" s="8"/>
      <c r="B1162" s="9"/>
      <c r="C1162" s="10"/>
      <c r="D1162" s="11"/>
      <c r="E1162" s="11"/>
      <c r="F1162" s="1"/>
    </row>
    <row r="1163" spans="1:6" s="12" customFormat="1">
      <c r="A1163" s="8"/>
      <c r="B1163" s="9"/>
      <c r="C1163" s="10"/>
      <c r="D1163" s="11"/>
      <c r="E1163" s="11"/>
      <c r="F1163" s="1"/>
    </row>
    <row r="1164" spans="1:6" s="12" customFormat="1">
      <c r="A1164" s="8"/>
      <c r="B1164" s="9"/>
      <c r="C1164" s="10"/>
      <c r="D1164" s="11"/>
      <c r="E1164" s="11"/>
      <c r="F1164" s="1"/>
    </row>
    <row r="1165" spans="1:6" s="12" customFormat="1">
      <c r="A1165" s="8"/>
      <c r="B1165" s="9"/>
      <c r="C1165" s="10"/>
      <c r="D1165" s="11"/>
      <c r="E1165" s="11"/>
      <c r="F1165" s="1"/>
    </row>
    <row r="1166" spans="1:6" s="12" customFormat="1">
      <c r="A1166" s="8"/>
      <c r="B1166" s="9"/>
      <c r="C1166" s="10"/>
      <c r="D1166" s="11"/>
      <c r="E1166" s="11"/>
      <c r="F1166" s="1"/>
    </row>
    <row r="1167" spans="1:6" s="12" customFormat="1">
      <c r="A1167" s="8"/>
      <c r="B1167" s="9"/>
      <c r="C1167" s="10"/>
      <c r="D1167" s="11"/>
      <c r="E1167" s="11"/>
      <c r="F1167" s="1"/>
    </row>
    <row r="1168" spans="1:6" s="12" customFormat="1">
      <c r="A1168" s="8"/>
      <c r="B1168" s="9"/>
      <c r="C1168" s="10"/>
      <c r="D1168" s="11"/>
      <c r="E1168" s="11"/>
      <c r="F1168" s="1"/>
    </row>
    <row r="1169" spans="1:6" s="12" customFormat="1">
      <c r="A1169" s="8"/>
      <c r="B1169" s="9"/>
      <c r="C1169" s="10"/>
      <c r="D1169" s="11"/>
      <c r="E1169" s="11"/>
      <c r="F1169" s="1"/>
    </row>
    <row r="1170" spans="1:6" s="12" customFormat="1">
      <c r="A1170" s="8"/>
      <c r="B1170" s="9"/>
      <c r="C1170" s="10"/>
      <c r="D1170" s="11"/>
      <c r="E1170" s="11"/>
      <c r="F1170" s="1"/>
    </row>
    <row r="1171" spans="1:6" s="12" customFormat="1">
      <c r="A1171" s="8"/>
      <c r="B1171" s="9"/>
      <c r="C1171" s="10"/>
      <c r="D1171" s="11"/>
      <c r="E1171" s="11"/>
      <c r="F1171" s="1"/>
    </row>
    <row r="1172" spans="1:6" s="12" customFormat="1">
      <c r="A1172" s="8"/>
      <c r="B1172" s="9"/>
      <c r="C1172" s="10"/>
      <c r="D1172" s="11"/>
      <c r="E1172" s="11"/>
      <c r="F1172" s="1"/>
    </row>
    <row r="1173" spans="1:6" s="12" customFormat="1">
      <c r="A1173" s="8"/>
      <c r="B1173" s="9"/>
      <c r="C1173" s="10"/>
      <c r="D1173" s="11"/>
      <c r="E1173" s="11"/>
      <c r="F1173" s="1"/>
    </row>
    <row r="1174" spans="1:6" s="12" customFormat="1">
      <c r="A1174" s="8"/>
      <c r="B1174" s="9"/>
      <c r="C1174" s="10"/>
      <c r="D1174" s="11"/>
      <c r="E1174" s="11"/>
      <c r="F1174" s="1"/>
    </row>
    <row r="1175" spans="1:6" s="12" customFormat="1">
      <c r="A1175" s="8"/>
      <c r="B1175" s="9"/>
      <c r="C1175" s="10"/>
      <c r="D1175" s="11"/>
      <c r="E1175" s="11"/>
      <c r="F1175" s="1"/>
    </row>
    <row r="1176" spans="1:6" s="12" customFormat="1">
      <c r="A1176" s="8"/>
      <c r="B1176" s="9"/>
      <c r="C1176" s="10"/>
      <c r="D1176" s="11"/>
      <c r="E1176" s="11"/>
      <c r="F1176" s="1"/>
    </row>
    <row r="1177" spans="1:6" s="12" customFormat="1">
      <c r="A1177" s="8"/>
      <c r="B1177" s="9"/>
      <c r="C1177" s="10"/>
      <c r="D1177" s="11"/>
      <c r="E1177" s="11"/>
      <c r="F1177" s="1"/>
    </row>
    <row r="1178" spans="1:6" s="12" customFormat="1">
      <c r="A1178" s="8"/>
      <c r="B1178" s="9"/>
      <c r="C1178" s="10"/>
      <c r="D1178" s="11"/>
      <c r="E1178" s="11"/>
      <c r="F1178" s="1"/>
    </row>
    <row r="1179" spans="1:6" s="12" customFormat="1">
      <c r="A1179" s="8"/>
      <c r="B1179" s="9"/>
      <c r="C1179" s="10"/>
      <c r="D1179" s="11"/>
      <c r="E1179" s="11"/>
      <c r="F1179" s="1"/>
    </row>
    <row r="1180" spans="1:6" s="12" customFormat="1">
      <c r="A1180" s="8"/>
      <c r="B1180" s="9"/>
      <c r="C1180" s="10"/>
      <c r="D1180" s="11"/>
      <c r="E1180" s="11"/>
      <c r="F1180" s="1"/>
    </row>
    <row r="1181" spans="1:6" s="12" customFormat="1">
      <c r="A1181" s="8"/>
      <c r="B1181" s="9"/>
      <c r="C1181" s="10"/>
      <c r="D1181" s="11"/>
      <c r="E1181" s="11"/>
      <c r="F1181" s="1"/>
    </row>
    <row r="1182" spans="1:6" s="12" customFormat="1">
      <c r="A1182" s="8"/>
      <c r="B1182" s="9"/>
      <c r="C1182" s="10"/>
      <c r="D1182" s="11"/>
      <c r="E1182" s="11"/>
      <c r="F1182" s="1"/>
    </row>
    <row r="1183" spans="1:6" s="12" customFormat="1">
      <c r="A1183" s="8"/>
      <c r="B1183" s="9"/>
      <c r="C1183" s="10"/>
      <c r="D1183" s="11"/>
      <c r="E1183" s="11"/>
      <c r="F1183" s="1"/>
    </row>
    <row r="1184" spans="1:6" s="12" customFormat="1">
      <c r="A1184" s="8"/>
      <c r="B1184" s="9"/>
      <c r="C1184" s="10"/>
      <c r="D1184" s="11"/>
      <c r="E1184" s="11"/>
      <c r="F1184" s="1"/>
    </row>
    <row r="1185" spans="1:6" s="12" customFormat="1">
      <c r="A1185" s="8"/>
      <c r="B1185" s="9"/>
      <c r="C1185" s="10"/>
      <c r="D1185" s="11"/>
      <c r="E1185" s="11"/>
      <c r="F1185" s="1"/>
    </row>
    <row r="1186" spans="1:6" s="12" customFormat="1">
      <c r="A1186" s="8"/>
      <c r="B1186" s="9"/>
      <c r="C1186" s="10"/>
      <c r="D1186" s="11"/>
      <c r="E1186" s="11"/>
      <c r="F1186" s="1"/>
    </row>
    <row r="1187" spans="1:6" s="12" customFormat="1">
      <c r="A1187" s="8"/>
      <c r="B1187" s="9"/>
      <c r="C1187" s="10"/>
      <c r="D1187" s="11"/>
      <c r="E1187" s="11"/>
      <c r="F1187" s="1"/>
    </row>
    <row r="1188" spans="1:6" s="12" customFormat="1">
      <c r="A1188" s="8"/>
      <c r="B1188" s="9"/>
      <c r="C1188" s="10"/>
      <c r="D1188" s="11"/>
      <c r="E1188" s="11"/>
      <c r="F1188" s="1"/>
    </row>
    <row r="1189" spans="1:6" s="12" customFormat="1">
      <c r="A1189" s="8"/>
      <c r="B1189" s="9"/>
      <c r="C1189" s="10"/>
      <c r="D1189" s="11"/>
      <c r="E1189" s="11"/>
      <c r="F1189" s="1"/>
    </row>
    <row r="1190" spans="1:6" s="12" customFormat="1">
      <c r="A1190" s="8"/>
      <c r="B1190" s="9"/>
      <c r="C1190" s="10"/>
      <c r="D1190" s="11"/>
      <c r="E1190" s="11"/>
      <c r="F1190" s="1"/>
    </row>
    <row r="1191" spans="1:6" s="12" customFormat="1">
      <c r="A1191" s="8"/>
      <c r="B1191" s="9"/>
      <c r="C1191" s="10"/>
      <c r="D1191" s="11"/>
      <c r="E1191" s="11"/>
      <c r="F1191" s="1"/>
    </row>
    <row r="1192" spans="1:6" s="12" customFormat="1">
      <c r="A1192" s="8"/>
      <c r="B1192" s="9"/>
      <c r="C1192" s="10"/>
      <c r="D1192" s="11"/>
      <c r="E1192" s="11"/>
      <c r="F1192" s="1"/>
    </row>
    <row r="1193" spans="1:6" s="12" customFormat="1">
      <c r="A1193" s="8"/>
      <c r="B1193" s="9"/>
      <c r="C1193" s="10"/>
      <c r="D1193" s="11"/>
      <c r="E1193" s="11"/>
      <c r="F1193" s="1"/>
    </row>
    <row r="1194" spans="1:6" s="12" customFormat="1">
      <c r="A1194" s="8"/>
      <c r="B1194" s="9"/>
      <c r="C1194" s="10"/>
      <c r="D1194" s="11"/>
      <c r="E1194" s="11"/>
      <c r="F1194" s="1"/>
    </row>
    <row r="1195" spans="1:6" s="12" customFormat="1">
      <c r="A1195" s="8"/>
      <c r="B1195" s="9"/>
      <c r="C1195" s="10"/>
      <c r="D1195" s="11"/>
      <c r="E1195" s="11"/>
      <c r="F1195" s="1"/>
    </row>
    <row r="1196" spans="1:6" s="12" customFormat="1">
      <c r="A1196" s="8"/>
      <c r="B1196" s="9"/>
      <c r="C1196" s="10"/>
      <c r="D1196" s="11"/>
      <c r="E1196" s="11"/>
      <c r="F1196" s="1"/>
    </row>
    <row r="1197" spans="1:6" s="12" customFormat="1">
      <c r="A1197" s="8"/>
      <c r="B1197" s="9"/>
      <c r="C1197" s="10"/>
      <c r="D1197" s="11"/>
      <c r="E1197" s="11"/>
      <c r="F1197" s="1"/>
    </row>
    <row r="1198" spans="1:6" s="12" customFormat="1">
      <c r="A1198" s="8"/>
      <c r="B1198" s="9"/>
      <c r="C1198" s="10"/>
      <c r="D1198" s="11"/>
      <c r="E1198" s="11"/>
      <c r="F1198" s="1"/>
    </row>
    <row r="1199" spans="1:6" s="12" customFormat="1">
      <c r="A1199" s="8"/>
      <c r="B1199" s="9"/>
      <c r="C1199" s="10"/>
      <c r="D1199" s="11"/>
      <c r="E1199" s="11"/>
      <c r="F1199" s="1"/>
    </row>
    <row r="1200" spans="1:6" s="12" customFormat="1">
      <c r="A1200" s="8"/>
      <c r="B1200" s="9"/>
      <c r="C1200" s="10"/>
      <c r="D1200" s="11"/>
      <c r="E1200" s="11"/>
      <c r="F1200" s="1"/>
    </row>
    <row r="1201" spans="1:6" s="12" customFormat="1">
      <c r="A1201" s="8"/>
      <c r="B1201" s="9"/>
      <c r="C1201" s="10"/>
      <c r="D1201" s="11"/>
      <c r="E1201" s="11"/>
      <c r="F1201" s="1"/>
    </row>
    <row r="1202" spans="1:6" s="12" customFormat="1">
      <c r="A1202" s="8"/>
      <c r="B1202" s="9"/>
      <c r="C1202" s="10"/>
      <c r="D1202" s="11"/>
      <c r="E1202" s="11"/>
      <c r="F1202" s="1"/>
    </row>
    <row r="1203" spans="1:6" s="12" customFormat="1">
      <c r="A1203" s="8"/>
      <c r="B1203" s="9"/>
      <c r="C1203" s="10"/>
      <c r="D1203" s="11"/>
      <c r="E1203" s="11"/>
      <c r="F1203" s="1"/>
    </row>
    <row r="1204" spans="1:6" s="12" customFormat="1">
      <c r="A1204" s="8"/>
      <c r="B1204" s="9"/>
      <c r="C1204" s="10"/>
      <c r="D1204" s="11"/>
      <c r="E1204" s="11"/>
      <c r="F1204" s="1"/>
    </row>
    <row r="1205" spans="1:6" s="12" customFormat="1">
      <c r="A1205" s="8"/>
      <c r="B1205" s="9"/>
      <c r="C1205" s="10"/>
      <c r="D1205" s="11"/>
      <c r="E1205" s="11"/>
      <c r="F1205" s="1"/>
    </row>
    <row r="1206" spans="1:6" s="12" customFormat="1">
      <c r="A1206" s="8"/>
      <c r="B1206" s="9"/>
      <c r="C1206" s="10"/>
      <c r="D1206" s="11"/>
      <c r="E1206" s="11"/>
      <c r="F1206" s="1"/>
    </row>
    <row r="1207" spans="1:6" s="12" customFormat="1">
      <c r="A1207" s="8"/>
      <c r="B1207" s="9"/>
      <c r="C1207" s="10"/>
      <c r="D1207" s="11"/>
      <c r="E1207" s="11"/>
      <c r="F1207" s="1"/>
    </row>
    <row r="1208" spans="1:6" s="12" customFormat="1">
      <c r="A1208" s="8"/>
      <c r="B1208" s="9"/>
      <c r="C1208" s="10"/>
      <c r="D1208" s="11"/>
      <c r="E1208" s="11"/>
      <c r="F1208" s="1"/>
    </row>
    <row r="1209" spans="1:6" s="12" customFormat="1">
      <c r="A1209" s="8"/>
      <c r="B1209" s="9"/>
      <c r="C1209" s="10"/>
      <c r="D1209" s="11"/>
      <c r="E1209" s="11"/>
      <c r="F1209" s="1"/>
    </row>
    <row r="1210" spans="1:6" s="12" customFormat="1">
      <c r="A1210" s="8"/>
      <c r="B1210" s="9"/>
      <c r="C1210" s="10"/>
      <c r="D1210" s="11"/>
      <c r="E1210" s="11"/>
      <c r="F1210" s="1"/>
    </row>
    <row r="1211" spans="1:6" s="12" customFormat="1">
      <c r="A1211" s="8"/>
      <c r="B1211" s="9"/>
      <c r="C1211" s="10"/>
      <c r="D1211" s="11"/>
      <c r="E1211" s="11"/>
      <c r="F1211" s="1"/>
    </row>
    <row r="1212" spans="1:6" s="12" customFormat="1">
      <c r="A1212" s="8"/>
      <c r="B1212" s="9"/>
      <c r="C1212" s="10"/>
      <c r="D1212" s="11"/>
      <c r="E1212" s="11"/>
      <c r="F1212" s="1"/>
    </row>
    <row r="1213" spans="1:6" s="12" customFormat="1">
      <c r="A1213" s="8"/>
      <c r="B1213" s="9"/>
      <c r="C1213" s="10"/>
      <c r="D1213" s="11"/>
      <c r="E1213" s="11"/>
      <c r="F1213" s="1"/>
    </row>
    <row r="1214" spans="1:6" s="12" customFormat="1">
      <c r="A1214" s="8"/>
      <c r="B1214" s="9"/>
      <c r="C1214" s="10"/>
      <c r="D1214" s="11"/>
      <c r="E1214" s="11"/>
      <c r="F1214" s="1"/>
    </row>
    <row r="1215" spans="1:6" s="12" customFormat="1">
      <c r="A1215" s="8"/>
      <c r="B1215" s="9"/>
      <c r="C1215" s="10"/>
      <c r="D1215" s="11"/>
      <c r="E1215" s="11"/>
      <c r="F1215" s="1"/>
    </row>
    <row r="1216" spans="1:6" s="12" customFormat="1">
      <c r="A1216" s="8"/>
      <c r="B1216" s="9"/>
      <c r="C1216" s="10"/>
      <c r="D1216" s="11"/>
      <c r="E1216" s="11"/>
      <c r="F1216" s="1"/>
    </row>
    <row r="1217" spans="1:6" s="12" customFormat="1">
      <c r="A1217" s="8"/>
      <c r="B1217" s="9"/>
      <c r="C1217" s="10"/>
      <c r="D1217" s="11"/>
      <c r="E1217" s="11"/>
      <c r="F1217" s="1"/>
    </row>
    <row r="1218" spans="1:6" s="12" customFormat="1">
      <c r="A1218" s="8"/>
      <c r="B1218" s="9"/>
      <c r="C1218" s="10"/>
      <c r="D1218" s="11"/>
      <c r="E1218" s="11"/>
      <c r="F1218" s="1"/>
    </row>
    <row r="1219" spans="1:6" s="12" customFormat="1">
      <c r="A1219" s="8"/>
      <c r="B1219" s="9"/>
      <c r="C1219" s="10"/>
      <c r="D1219" s="11"/>
      <c r="E1219" s="11"/>
      <c r="F1219" s="1"/>
    </row>
    <row r="1220" spans="1:6" s="12" customFormat="1">
      <c r="A1220" s="8"/>
      <c r="B1220" s="9"/>
      <c r="C1220" s="10"/>
      <c r="D1220" s="11"/>
      <c r="E1220" s="11"/>
      <c r="F1220" s="1"/>
    </row>
    <row r="1221" spans="1:6" s="12" customFormat="1">
      <c r="A1221" s="8"/>
      <c r="B1221" s="9"/>
      <c r="C1221" s="10"/>
      <c r="D1221" s="11"/>
      <c r="E1221" s="11"/>
      <c r="F1221" s="1"/>
    </row>
    <row r="1222" spans="1:6" s="12" customFormat="1">
      <c r="A1222" s="8"/>
      <c r="B1222" s="9"/>
      <c r="C1222" s="10"/>
      <c r="D1222" s="11"/>
      <c r="E1222" s="11"/>
      <c r="F1222" s="1"/>
    </row>
    <row r="1223" spans="1:6" s="12" customFormat="1">
      <c r="A1223" s="8"/>
      <c r="B1223" s="9"/>
      <c r="C1223" s="10"/>
      <c r="D1223" s="11"/>
      <c r="E1223" s="11"/>
      <c r="F1223" s="1"/>
    </row>
    <row r="1224" spans="1:6" s="12" customFormat="1">
      <c r="A1224" s="8"/>
      <c r="B1224" s="9"/>
      <c r="C1224" s="10"/>
      <c r="D1224" s="11"/>
      <c r="E1224" s="11"/>
      <c r="F1224" s="1"/>
    </row>
    <row r="1225" spans="1:6" s="12" customFormat="1">
      <c r="A1225" s="8"/>
      <c r="B1225" s="9"/>
      <c r="C1225" s="10"/>
      <c r="D1225" s="11"/>
      <c r="E1225" s="11"/>
      <c r="F1225" s="1"/>
    </row>
    <row r="1226" spans="1:6" s="12" customFormat="1">
      <c r="A1226" s="8"/>
      <c r="B1226" s="9"/>
      <c r="C1226" s="10"/>
      <c r="D1226" s="11"/>
      <c r="E1226" s="11"/>
      <c r="F1226" s="1"/>
    </row>
    <row r="1227" spans="1:6" s="12" customFormat="1">
      <c r="A1227" s="8"/>
      <c r="B1227" s="9"/>
      <c r="C1227" s="10"/>
      <c r="D1227" s="11"/>
      <c r="E1227" s="11"/>
      <c r="F1227" s="1"/>
    </row>
    <row r="1228" spans="1:6" s="12" customFormat="1">
      <c r="A1228" s="8"/>
      <c r="B1228" s="9"/>
      <c r="C1228" s="10"/>
      <c r="D1228" s="11"/>
      <c r="E1228" s="11"/>
      <c r="F1228" s="1"/>
    </row>
    <row r="1229" spans="1:6" s="12" customFormat="1">
      <c r="A1229" s="8"/>
      <c r="B1229" s="9"/>
      <c r="C1229" s="10"/>
      <c r="D1229" s="11"/>
      <c r="E1229" s="11"/>
      <c r="F1229" s="1"/>
    </row>
    <row r="1230" spans="1:6" s="12" customFormat="1">
      <c r="A1230" s="8"/>
      <c r="B1230" s="9"/>
      <c r="C1230" s="10"/>
      <c r="D1230" s="11"/>
      <c r="E1230" s="11"/>
      <c r="F1230" s="1"/>
    </row>
    <row r="1231" spans="1:6" s="12" customFormat="1">
      <c r="A1231" s="8"/>
      <c r="B1231" s="9"/>
      <c r="C1231" s="10"/>
      <c r="D1231" s="11"/>
      <c r="E1231" s="11"/>
      <c r="F1231" s="1"/>
    </row>
    <row r="1232" spans="1:6" s="12" customFormat="1">
      <c r="A1232" s="8"/>
      <c r="B1232" s="9"/>
      <c r="C1232" s="10"/>
      <c r="D1232" s="11"/>
      <c r="E1232" s="11"/>
      <c r="F1232" s="1"/>
    </row>
    <row r="1233" spans="1:6" s="12" customFormat="1">
      <c r="A1233" s="8"/>
      <c r="B1233" s="9"/>
      <c r="C1233" s="10"/>
      <c r="D1233" s="11"/>
      <c r="E1233" s="11"/>
      <c r="F1233" s="1"/>
    </row>
    <row r="1234" spans="1:6" s="12" customFormat="1">
      <c r="A1234" s="8"/>
      <c r="B1234" s="9"/>
      <c r="C1234" s="10"/>
      <c r="D1234" s="11"/>
      <c r="E1234" s="11"/>
      <c r="F1234" s="1"/>
    </row>
    <row r="1235" spans="1:6" s="12" customFormat="1">
      <c r="A1235" s="8"/>
      <c r="B1235" s="9"/>
      <c r="C1235" s="10"/>
      <c r="D1235" s="11"/>
      <c r="E1235" s="11"/>
      <c r="F1235" s="1"/>
    </row>
    <row r="1236" spans="1:6" s="12" customFormat="1">
      <c r="A1236" s="8"/>
      <c r="B1236" s="9"/>
      <c r="C1236" s="10"/>
      <c r="D1236" s="11"/>
      <c r="E1236" s="11"/>
      <c r="F1236" s="1"/>
    </row>
    <row r="1237" spans="1:6" s="12" customFormat="1">
      <c r="A1237" s="8"/>
      <c r="B1237" s="9"/>
      <c r="C1237" s="10"/>
      <c r="D1237" s="11"/>
      <c r="E1237" s="11"/>
      <c r="F1237" s="1"/>
    </row>
    <row r="1238" spans="1:6" s="12" customFormat="1">
      <c r="A1238" s="8"/>
      <c r="B1238" s="9"/>
      <c r="C1238" s="10"/>
      <c r="D1238" s="11"/>
      <c r="E1238" s="11"/>
      <c r="F1238" s="1"/>
    </row>
    <row r="1239" spans="1:6" s="12" customFormat="1">
      <c r="A1239" s="8"/>
      <c r="B1239" s="9"/>
      <c r="C1239" s="10"/>
      <c r="D1239" s="11"/>
      <c r="E1239" s="11"/>
      <c r="F1239" s="1"/>
    </row>
    <row r="1240" spans="1:6" s="12" customFormat="1">
      <c r="A1240" s="8"/>
      <c r="B1240" s="9"/>
      <c r="C1240" s="10"/>
      <c r="D1240" s="11"/>
      <c r="E1240" s="11"/>
      <c r="F1240" s="1"/>
    </row>
    <row r="1241" spans="1:6" s="12" customFormat="1">
      <c r="A1241" s="8"/>
      <c r="B1241" s="9"/>
      <c r="C1241" s="10"/>
      <c r="D1241" s="11"/>
      <c r="E1241" s="11"/>
      <c r="F1241" s="1"/>
    </row>
    <row r="1242" spans="1:6" s="12" customFormat="1">
      <c r="A1242" s="8"/>
      <c r="B1242" s="9"/>
      <c r="C1242" s="10"/>
      <c r="D1242" s="11"/>
      <c r="E1242" s="11"/>
      <c r="F1242" s="1"/>
    </row>
    <row r="1243" spans="1:6" s="12" customFormat="1">
      <c r="A1243" s="8"/>
      <c r="B1243" s="9"/>
      <c r="C1243" s="10"/>
      <c r="D1243" s="11"/>
      <c r="E1243" s="11"/>
      <c r="F1243" s="1"/>
    </row>
    <row r="1244" spans="1:6" s="12" customFormat="1">
      <c r="A1244" s="8"/>
      <c r="B1244" s="9"/>
      <c r="C1244" s="10"/>
      <c r="D1244" s="11"/>
      <c r="E1244" s="11"/>
      <c r="F1244" s="1"/>
    </row>
    <row r="1245" spans="1:6" s="12" customFormat="1">
      <c r="A1245" s="8"/>
      <c r="B1245" s="9"/>
      <c r="C1245" s="10"/>
      <c r="D1245" s="11"/>
      <c r="E1245" s="11"/>
      <c r="F1245" s="1"/>
    </row>
    <row r="1246" spans="1:6" s="12" customFormat="1">
      <c r="A1246" s="8"/>
      <c r="B1246" s="9"/>
      <c r="C1246" s="10"/>
      <c r="D1246" s="11"/>
      <c r="E1246" s="11"/>
      <c r="F1246" s="1"/>
    </row>
    <row r="1247" spans="1:6" s="12" customFormat="1">
      <c r="A1247" s="8"/>
      <c r="B1247" s="9"/>
      <c r="C1247" s="10"/>
      <c r="D1247" s="11"/>
      <c r="E1247" s="11"/>
      <c r="F1247" s="1"/>
    </row>
    <row r="1248" spans="1:6" s="12" customFormat="1">
      <c r="A1248" s="8"/>
      <c r="B1248" s="9"/>
      <c r="C1248" s="10"/>
      <c r="D1248" s="11"/>
      <c r="E1248" s="11"/>
      <c r="F1248" s="1"/>
    </row>
    <row r="1249" spans="1:6" s="12" customFormat="1">
      <c r="A1249" s="8"/>
      <c r="B1249" s="9"/>
      <c r="C1249" s="10"/>
      <c r="D1249" s="11"/>
      <c r="E1249" s="11"/>
      <c r="F1249" s="1"/>
    </row>
    <row r="1250" spans="1:6" s="12" customFormat="1">
      <c r="A1250" s="8"/>
      <c r="B1250" s="9"/>
      <c r="C1250" s="10"/>
      <c r="D1250" s="11"/>
      <c r="E1250" s="11"/>
      <c r="F1250" s="1"/>
    </row>
    <row r="1251" spans="1:6" s="12" customFormat="1">
      <c r="A1251" s="8"/>
      <c r="B1251" s="9"/>
      <c r="C1251" s="10"/>
      <c r="D1251" s="11"/>
      <c r="E1251" s="11"/>
      <c r="F1251" s="1"/>
    </row>
    <row r="1252" spans="1:6" s="12" customFormat="1">
      <c r="A1252" s="8"/>
      <c r="B1252" s="9"/>
      <c r="C1252" s="10"/>
      <c r="D1252" s="11"/>
      <c r="E1252" s="11"/>
      <c r="F1252" s="1"/>
    </row>
    <row r="1253" spans="1:6" s="12" customFormat="1">
      <c r="A1253" s="8"/>
      <c r="B1253" s="9"/>
      <c r="C1253" s="10"/>
      <c r="D1253" s="11"/>
      <c r="E1253" s="11"/>
      <c r="F1253" s="1"/>
    </row>
    <row r="1254" spans="1:6" s="12" customFormat="1">
      <c r="A1254" s="8"/>
      <c r="B1254" s="9"/>
      <c r="C1254" s="10"/>
      <c r="D1254" s="11"/>
      <c r="E1254" s="11"/>
      <c r="F1254" s="1"/>
    </row>
    <row r="1255" spans="1:6" s="12" customFormat="1">
      <c r="A1255" s="8"/>
      <c r="B1255" s="9"/>
      <c r="C1255" s="10"/>
      <c r="D1255" s="11"/>
      <c r="E1255" s="11"/>
      <c r="F1255" s="1"/>
    </row>
    <row r="1256" spans="1:6" s="12" customFormat="1">
      <c r="A1256" s="8"/>
      <c r="B1256" s="9"/>
      <c r="C1256" s="10"/>
      <c r="D1256" s="11"/>
      <c r="E1256" s="11"/>
      <c r="F1256" s="1"/>
    </row>
    <row r="1257" spans="1:6" s="12" customFormat="1">
      <c r="A1257" s="8"/>
      <c r="B1257" s="9"/>
      <c r="C1257" s="10"/>
      <c r="D1257" s="11"/>
      <c r="E1257" s="11"/>
      <c r="F1257" s="1"/>
    </row>
    <row r="1258" spans="1:6" s="12" customFormat="1">
      <c r="A1258" s="8"/>
      <c r="B1258" s="9"/>
      <c r="C1258" s="10"/>
      <c r="D1258" s="11"/>
      <c r="E1258" s="11"/>
      <c r="F1258" s="1"/>
    </row>
    <row r="1259" spans="1:6" s="12" customFormat="1">
      <c r="A1259" s="8"/>
      <c r="B1259" s="9"/>
      <c r="C1259" s="10"/>
      <c r="D1259" s="11"/>
      <c r="E1259" s="11"/>
      <c r="F1259" s="1"/>
    </row>
    <row r="1260" spans="1:6" s="12" customFormat="1">
      <c r="A1260" s="8"/>
      <c r="B1260" s="9"/>
      <c r="C1260" s="10"/>
      <c r="D1260" s="11"/>
      <c r="E1260" s="11"/>
      <c r="F1260" s="1"/>
    </row>
    <row r="1261" spans="1:6" s="12" customFormat="1">
      <c r="A1261" s="8"/>
      <c r="B1261" s="9"/>
      <c r="C1261" s="10"/>
      <c r="D1261" s="11"/>
      <c r="E1261" s="11"/>
      <c r="F1261" s="1"/>
    </row>
    <row r="1262" spans="1:6" s="12" customFormat="1">
      <c r="A1262" s="8"/>
      <c r="B1262" s="9"/>
      <c r="C1262" s="10"/>
      <c r="D1262" s="11"/>
      <c r="E1262" s="11"/>
      <c r="F1262" s="1"/>
    </row>
    <row r="1263" spans="1:6" s="12" customFormat="1">
      <c r="A1263" s="8"/>
      <c r="B1263" s="9"/>
      <c r="C1263" s="10"/>
      <c r="D1263" s="11"/>
      <c r="E1263" s="11"/>
      <c r="F1263" s="1"/>
    </row>
    <row r="1264" spans="1:6" s="12" customFormat="1">
      <c r="A1264" s="8"/>
      <c r="B1264" s="9"/>
      <c r="C1264" s="10"/>
      <c r="D1264" s="11"/>
      <c r="E1264" s="11"/>
      <c r="F1264" s="1"/>
    </row>
    <row r="1265" spans="1:6" s="12" customFormat="1">
      <c r="A1265" s="8"/>
      <c r="B1265" s="9"/>
      <c r="C1265" s="10"/>
      <c r="D1265" s="11"/>
      <c r="E1265" s="11"/>
      <c r="F1265" s="1"/>
    </row>
    <row r="1266" spans="1:6" s="12" customFormat="1">
      <c r="A1266" s="8"/>
      <c r="B1266" s="9"/>
      <c r="C1266" s="10"/>
      <c r="D1266" s="11"/>
      <c r="E1266" s="11"/>
      <c r="F1266" s="1"/>
    </row>
    <row r="1267" spans="1:6" s="12" customFormat="1">
      <c r="A1267" s="8"/>
      <c r="B1267" s="9"/>
      <c r="C1267" s="10"/>
      <c r="D1267" s="11"/>
      <c r="E1267" s="11"/>
      <c r="F1267" s="1"/>
    </row>
    <row r="1268" spans="1:6" s="12" customFormat="1">
      <c r="A1268" s="8"/>
      <c r="B1268" s="9"/>
      <c r="C1268" s="10"/>
      <c r="D1268" s="11"/>
      <c r="E1268" s="11"/>
      <c r="F1268" s="1"/>
    </row>
    <row r="1269" spans="1:6" s="12" customFormat="1">
      <c r="A1269" s="8"/>
      <c r="B1269" s="9"/>
      <c r="C1269" s="10"/>
      <c r="D1269" s="11"/>
      <c r="E1269" s="11"/>
      <c r="F1269" s="1"/>
    </row>
    <row r="1270" spans="1:6" s="12" customFormat="1">
      <c r="A1270" s="8"/>
      <c r="B1270" s="9"/>
      <c r="C1270" s="10"/>
      <c r="D1270" s="11"/>
      <c r="E1270" s="11"/>
      <c r="F1270" s="1"/>
    </row>
    <row r="1271" spans="1:6" s="12" customFormat="1">
      <c r="A1271" s="8"/>
      <c r="B1271" s="9"/>
      <c r="C1271" s="10"/>
      <c r="D1271" s="11"/>
      <c r="E1271" s="11"/>
      <c r="F1271" s="1"/>
    </row>
    <row r="1272" spans="1:6" s="12" customFormat="1">
      <c r="A1272" s="8"/>
      <c r="B1272" s="9"/>
      <c r="C1272" s="10"/>
      <c r="D1272" s="11"/>
      <c r="E1272" s="11"/>
      <c r="F1272" s="1"/>
    </row>
    <row r="1273" spans="1:6" s="12" customFormat="1">
      <c r="A1273" s="8"/>
      <c r="B1273" s="9"/>
      <c r="C1273" s="10"/>
      <c r="D1273" s="11"/>
      <c r="E1273" s="11"/>
      <c r="F1273" s="1"/>
    </row>
    <row r="1274" spans="1:6" s="12" customFormat="1">
      <c r="A1274" s="8"/>
      <c r="B1274" s="9"/>
      <c r="C1274" s="10"/>
      <c r="D1274" s="11"/>
      <c r="E1274" s="11"/>
      <c r="F1274" s="1"/>
    </row>
    <row r="1275" spans="1:6" s="12" customFormat="1">
      <c r="A1275" s="8"/>
      <c r="B1275" s="9"/>
      <c r="C1275" s="10"/>
      <c r="D1275" s="11"/>
      <c r="E1275" s="11"/>
      <c r="F1275" s="1"/>
    </row>
    <row r="1276" spans="1:6" s="12" customFormat="1">
      <c r="A1276" s="8"/>
      <c r="B1276" s="9"/>
      <c r="C1276" s="10"/>
      <c r="D1276" s="11"/>
      <c r="E1276" s="11"/>
      <c r="F1276" s="1"/>
    </row>
    <row r="1277" spans="1:6" s="12" customFormat="1">
      <c r="A1277" s="8"/>
      <c r="B1277" s="9"/>
      <c r="C1277" s="10"/>
      <c r="D1277" s="11"/>
      <c r="E1277" s="11"/>
      <c r="F1277" s="1"/>
    </row>
    <row r="1278" spans="1:6" s="12" customFormat="1">
      <c r="A1278" s="8"/>
      <c r="B1278" s="9"/>
      <c r="C1278" s="10"/>
      <c r="D1278" s="11"/>
      <c r="E1278" s="11"/>
      <c r="F1278" s="1"/>
    </row>
    <row r="1279" spans="1:6" s="12" customFormat="1">
      <c r="A1279" s="8"/>
      <c r="B1279" s="9"/>
      <c r="C1279" s="10"/>
      <c r="D1279" s="11"/>
      <c r="E1279" s="11"/>
      <c r="F1279" s="1"/>
    </row>
    <row r="1280" spans="1:6" s="12" customFormat="1">
      <c r="A1280" s="8"/>
      <c r="B1280" s="9"/>
      <c r="C1280" s="10"/>
      <c r="D1280" s="11"/>
      <c r="E1280" s="11"/>
      <c r="F1280" s="1"/>
    </row>
    <row r="1281" spans="1:6" s="12" customFormat="1">
      <c r="A1281" s="8"/>
      <c r="B1281" s="9"/>
      <c r="C1281" s="10"/>
      <c r="D1281" s="11"/>
      <c r="E1281" s="11"/>
      <c r="F1281" s="1"/>
    </row>
    <row r="1282" spans="1:6" s="12" customFormat="1">
      <c r="A1282" s="8"/>
      <c r="B1282" s="9"/>
      <c r="C1282" s="10"/>
      <c r="D1282" s="11"/>
      <c r="E1282" s="11"/>
      <c r="F1282" s="1"/>
    </row>
    <row r="1283" spans="1:6" s="12" customFormat="1">
      <c r="A1283" s="8"/>
      <c r="B1283" s="9"/>
      <c r="C1283" s="10"/>
      <c r="D1283" s="11"/>
      <c r="E1283" s="11"/>
      <c r="F1283" s="1"/>
    </row>
    <row r="1284" spans="1:6" s="12" customFormat="1">
      <c r="A1284" s="8"/>
      <c r="B1284" s="9"/>
      <c r="C1284" s="10"/>
      <c r="D1284" s="11"/>
      <c r="E1284" s="11"/>
      <c r="F1284" s="1"/>
    </row>
    <row r="1285" spans="1:6" s="12" customFormat="1">
      <c r="A1285" s="8"/>
      <c r="B1285" s="9"/>
      <c r="C1285" s="10"/>
      <c r="D1285" s="11"/>
      <c r="E1285" s="11"/>
      <c r="F1285" s="1"/>
    </row>
    <row r="1286" spans="1:6" s="12" customFormat="1">
      <c r="A1286" s="8"/>
      <c r="B1286" s="9"/>
      <c r="C1286" s="10"/>
      <c r="D1286" s="11"/>
      <c r="E1286" s="11"/>
      <c r="F1286" s="1"/>
    </row>
    <row r="1287" spans="1:6" s="12" customFormat="1">
      <c r="A1287" s="8"/>
      <c r="B1287" s="9"/>
      <c r="C1287" s="10"/>
      <c r="D1287" s="11"/>
      <c r="E1287" s="11"/>
      <c r="F1287" s="1"/>
    </row>
    <row r="1288" spans="1:6" s="12" customFormat="1">
      <c r="A1288" s="8"/>
      <c r="B1288" s="9"/>
      <c r="C1288" s="10"/>
      <c r="D1288" s="11"/>
      <c r="E1288" s="11"/>
      <c r="F1288" s="1"/>
    </row>
    <row r="1289" spans="1:6" s="12" customFormat="1">
      <c r="A1289" s="8"/>
      <c r="B1289" s="9"/>
      <c r="C1289" s="10"/>
      <c r="D1289" s="11"/>
      <c r="E1289" s="11"/>
      <c r="F1289" s="1"/>
    </row>
    <row r="1290" spans="1:6" s="12" customFormat="1">
      <c r="A1290" s="8"/>
      <c r="B1290" s="9"/>
      <c r="C1290" s="10"/>
      <c r="D1290" s="11"/>
      <c r="E1290" s="11"/>
      <c r="F1290" s="1"/>
    </row>
    <row r="1291" spans="1:6" s="12" customFormat="1">
      <c r="A1291" s="8"/>
      <c r="B1291" s="9"/>
      <c r="C1291" s="10"/>
      <c r="D1291" s="11"/>
      <c r="E1291" s="11"/>
      <c r="F1291" s="1"/>
    </row>
    <row r="1292" spans="1:6" s="12" customFormat="1">
      <c r="A1292" s="8"/>
      <c r="B1292" s="9"/>
      <c r="C1292" s="10"/>
      <c r="D1292" s="11"/>
      <c r="E1292" s="11"/>
      <c r="F1292" s="1"/>
    </row>
    <row r="1293" spans="1:6" s="12" customFormat="1">
      <c r="A1293" s="8"/>
      <c r="B1293" s="9"/>
      <c r="C1293" s="10"/>
      <c r="D1293" s="11"/>
      <c r="E1293" s="11"/>
      <c r="F1293" s="1"/>
    </row>
    <row r="1294" spans="1:6" s="12" customFormat="1">
      <c r="A1294" s="8"/>
      <c r="B1294" s="9"/>
      <c r="C1294" s="10"/>
      <c r="D1294" s="11"/>
      <c r="E1294" s="11"/>
      <c r="F1294" s="1"/>
    </row>
    <row r="1295" spans="1:6" s="12" customFormat="1">
      <c r="A1295" s="8"/>
      <c r="B1295" s="9"/>
      <c r="C1295" s="10"/>
      <c r="D1295" s="11"/>
      <c r="E1295" s="11"/>
      <c r="F1295" s="1"/>
    </row>
    <row r="1296" spans="1:6" s="12" customFormat="1">
      <c r="A1296" s="8"/>
      <c r="B1296" s="9"/>
      <c r="C1296" s="10"/>
      <c r="D1296" s="11"/>
      <c r="E1296" s="11"/>
      <c r="F1296" s="1"/>
    </row>
    <row r="1297" spans="1:6" s="12" customFormat="1">
      <c r="A1297" s="8"/>
      <c r="B1297" s="9"/>
      <c r="C1297" s="10"/>
      <c r="D1297" s="11"/>
      <c r="E1297" s="11"/>
      <c r="F1297" s="1"/>
    </row>
    <row r="1298" spans="1:6" s="12" customFormat="1">
      <c r="A1298" s="8"/>
      <c r="B1298" s="9"/>
      <c r="C1298" s="10"/>
      <c r="D1298" s="11"/>
      <c r="E1298" s="11"/>
      <c r="F1298" s="1"/>
    </row>
    <row r="1299" spans="1:6" s="12" customFormat="1">
      <c r="A1299" s="8"/>
      <c r="B1299" s="9"/>
      <c r="C1299" s="10"/>
      <c r="D1299" s="11"/>
      <c r="E1299" s="11"/>
      <c r="F1299" s="1"/>
    </row>
    <row r="1300" spans="1:6" s="12" customFormat="1">
      <c r="A1300" s="8"/>
      <c r="B1300" s="9"/>
      <c r="C1300" s="10"/>
      <c r="D1300" s="11"/>
      <c r="E1300" s="11"/>
      <c r="F1300" s="1"/>
    </row>
    <row r="1301" spans="1:6" s="12" customFormat="1">
      <c r="A1301" s="8"/>
      <c r="B1301" s="9"/>
      <c r="C1301" s="10"/>
      <c r="D1301" s="11"/>
      <c r="E1301" s="11"/>
      <c r="F1301" s="1"/>
    </row>
    <row r="1302" spans="1:6" s="12" customFormat="1">
      <c r="A1302" s="8"/>
      <c r="B1302" s="9"/>
      <c r="C1302" s="10"/>
      <c r="D1302" s="11"/>
      <c r="E1302" s="11"/>
      <c r="F1302" s="1"/>
    </row>
    <row r="1303" spans="1:6" s="12" customFormat="1">
      <c r="A1303" s="8"/>
      <c r="B1303" s="9"/>
      <c r="C1303" s="10"/>
      <c r="D1303" s="11"/>
      <c r="E1303" s="11"/>
      <c r="F1303" s="1"/>
    </row>
    <row r="1304" spans="1:6" s="12" customFormat="1">
      <c r="A1304" s="8"/>
      <c r="B1304" s="9"/>
      <c r="C1304" s="10"/>
      <c r="D1304" s="11"/>
      <c r="E1304" s="11"/>
      <c r="F1304" s="1"/>
    </row>
    <row r="1305" spans="1:6" s="12" customFormat="1">
      <c r="A1305" s="8"/>
      <c r="B1305" s="9"/>
      <c r="C1305" s="10"/>
      <c r="D1305" s="11"/>
      <c r="E1305" s="11"/>
      <c r="F1305" s="1"/>
    </row>
    <row r="1306" spans="1:6" s="12" customFormat="1">
      <c r="A1306" s="8"/>
      <c r="B1306" s="9"/>
      <c r="C1306" s="10"/>
      <c r="D1306" s="11"/>
      <c r="E1306" s="11"/>
      <c r="F1306" s="1"/>
    </row>
    <row r="1307" spans="1:6" s="12" customFormat="1">
      <c r="A1307" s="8"/>
      <c r="B1307" s="9"/>
      <c r="C1307" s="10"/>
      <c r="D1307" s="11"/>
      <c r="E1307" s="11"/>
      <c r="F1307" s="1"/>
    </row>
    <row r="1308" spans="1:6" s="12" customFormat="1">
      <c r="A1308" s="8"/>
      <c r="B1308" s="9"/>
      <c r="C1308" s="10"/>
      <c r="D1308" s="11"/>
      <c r="E1308" s="11"/>
      <c r="F1308" s="1"/>
    </row>
    <row r="1309" spans="1:6" s="12" customFormat="1">
      <c r="A1309" s="8"/>
      <c r="B1309" s="9"/>
      <c r="C1309" s="10"/>
      <c r="D1309" s="11"/>
      <c r="E1309" s="11"/>
      <c r="F1309" s="1"/>
    </row>
    <row r="1310" spans="1:6" s="12" customFormat="1">
      <c r="A1310" s="8"/>
      <c r="B1310" s="9"/>
      <c r="C1310" s="10"/>
      <c r="D1310" s="11"/>
      <c r="E1310" s="11"/>
      <c r="F1310" s="1"/>
    </row>
    <row r="1311" spans="1:6" s="12" customFormat="1">
      <c r="A1311" s="8"/>
      <c r="B1311" s="9"/>
      <c r="C1311" s="10"/>
      <c r="D1311" s="11"/>
      <c r="E1311" s="11"/>
      <c r="F1311" s="1"/>
    </row>
    <row r="1312" spans="1:6" s="12" customFormat="1">
      <c r="A1312" s="8"/>
      <c r="B1312" s="9"/>
      <c r="C1312" s="10"/>
      <c r="D1312" s="11"/>
      <c r="E1312" s="11"/>
      <c r="F1312" s="1"/>
    </row>
    <row r="1313" spans="1:6" s="12" customFormat="1">
      <c r="A1313" s="8"/>
      <c r="B1313" s="9"/>
      <c r="C1313" s="10"/>
      <c r="D1313" s="11"/>
      <c r="E1313" s="11"/>
      <c r="F1313" s="1"/>
    </row>
    <row r="1314" spans="1:6" s="12" customFormat="1">
      <c r="A1314" s="8"/>
      <c r="B1314" s="9"/>
      <c r="C1314" s="10"/>
      <c r="D1314" s="11"/>
      <c r="E1314" s="11"/>
      <c r="F1314" s="1"/>
    </row>
    <row r="1315" spans="1:6" s="12" customFormat="1">
      <c r="A1315" s="8"/>
      <c r="B1315" s="9"/>
      <c r="C1315" s="10"/>
      <c r="D1315" s="11"/>
      <c r="E1315" s="11"/>
      <c r="F1315" s="1"/>
    </row>
    <row r="1316" spans="1:6" s="12" customFormat="1">
      <c r="A1316" s="8"/>
      <c r="B1316" s="9"/>
      <c r="C1316" s="10"/>
      <c r="D1316" s="11"/>
      <c r="E1316" s="11"/>
      <c r="F1316" s="1"/>
    </row>
    <row r="1317" spans="1:6" s="12" customFormat="1">
      <c r="A1317" s="8"/>
      <c r="B1317" s="9"/>
      <c r="C1317" s="10"/>
      <c r="D1317" s="11"/>
      <c r="E1317" s="11"/>
      <c r="F1317" s="1"/>
    </row>
    <row r="1318" spans="1:6" s="12" customFormat="1">
      <c r="A1318" s="8"/>
      <c r="B1318" s="9"/>
      <c r="C1318" s="10"/>
      <c r="D1318" s="11"/>
      <c r="E1318" s="11"/>
      <c r="F1318" s="1"/>
    </row>
    <row r="1319" spans="1:6" s="12" customFormat="1">
      <c r="A1319" s="8"/>
      <c r="B1319" s="9"/>
      <c r="C1319" s="10"/>
      <c r="D1319" s="11"/>
      <c r="E1319" s="11"/>
      <c r="F1319" s="1"/>
    </row>
    <row r="1320" spans="1:6" s="12" customFormat="1">
      <c r="A1320" s="8"/>
      <c r="B1320" s="9"/>
      <c r="C1320" s="10"/>
      <c r="D1320" s="11"/>
      <c r="E1320" s="11"/>
      <c r="F1320" s="1"/>
    </row>
    <row r="1321" spans="1:6" s="12" customFormat="1">
      <c r="A1321" s="8"/>
      <c r="B1321" s="9"/>
      <c r="C1321" s="10"/>
      <c r="D1321" s="11"/>
      <c r="E1321" s="11"/>
      <c r="F1321" s="1"/>
    </row>
    <row r="1322" spans="1:6" s="12" customFormat="1">
      <c r="A1322" s="8"/>
      <c r="B1322" s="9"/>
      <c r="C1322" s="10"/>
      <c r="D1322" s="11"/>
      <c r="E1322" s="11"/>
      <c r="F1322" s="1"/>
    </row>
    <row r="1323" spans="1:6" s="12" customFormat="1">
      <c r="A1323" s="8"/>
      <c r="B1323" s="9"/>
      <c r="C1323" s="10"/>
      <c r="D1323" s="11"/>
      <c r="E1323" s="11"/>
      <c r="F1323" s="1"/>
    </row>
    <row r="1324" spans="1:6" s="12" customFormat="1">
      <c r="A1324" s="8"/>
      <c r="B1324" s="9"/>
      <c r="C1324" s="10"/>
      <c r="D1324" s="11"/>
      <c r="E1324" s="11"/>
      <c r="F1324" s="1"/>
    </row>
    <row r="1325" spans="1:6" s="12" customFormat="1">
      <c r="A1325" s="8"/>
      <c r="B1325" s="9"/>
      <c r="C1325" s="10"/>
      <c r="D1325" s="11"/>
      <c r="E1325" s="11"/>
      <c r="F1325" s="1"/>
    </row>
    <row r="1326" spans="1:6" s="12" customFormat="1">
      <c r="A1326" s="8"/>
      <c r="B1326" s="9"/>
      <c r="C1326" s="10"/>
      <c r="D1326" s="11"/>
      <c r="E1326" s="11"/>
      <c r="F1326" s="1"/>
    </row>
    <row r="1327" spans="1:6" s="12" customFormat="1">
      <c r="A1327" s="8"/>
      <c r="B1327" s="9"/>
      <c r="C1327" s="10"/>
      <c r="D1327" s="11"/>
      <c r="E1327" s="11"/>
      <c r="F1327" s="1"/>
    </row>
    <row r="1328" spans="1:6" s="12" customFormat="1">
      <c r="A1328" s="8"/>
      <c r="B1328" s="9"/>
      <c r="C1328" s="10"/>
      <c r="D1328" s="11"/>
      <c r="E1328" s="11"/>
      <c r="F1328" s="1"/>
    </row>
    <row r="1329" spans="1:6" s="12" customFormat="1">
      <c r="A1329" s="8"/>
      <c r="B1329" s="9"/>
      <c r="C1329" s="10"/>
      <c r="D1329" s="11"/>
      <c r="E1329" s="11"/>
      <c r="F1329" s="1"/>
    </row>
    <row r="1330" spans="1:6" s="12" customFormat="1">
      <c r="A1330" s="8"/>
      <c r="B1330" s="9"/>
      <c r="C1330" s="10"/>
      <c r="D1330" s="11"/>
      <c r="E1330" s="11"/>
      <c r="F1330" s="1"/>
    </row>
    <row r="1331" spans="1:6" s="12" customFormat="1">
      <c r="A1331" s="8"/>
      <c r="B1331" s="9"/>
      <c r="C1331" s="10"/>
      <c r="D1331" s="11"/>
      <c r="E1331" s="11"/>
      <c r="F1331" s="1"/>
    </row>
    <row r="1332" spans="1:6" s="12" customFormat="1">
      <c r="A1332" s="8"/>
      <c r="B1332" s="9"/>
      <c r="C1332" s="10"/>
      <c r="D1332" s="11"/>
      <c r="E1332" s="11"/>
      <c r="F1332" s="1"/>
    </row>
    <row r="1333" spans="1:6" s="12" customFormat="1">
      <c r="A1333" s="8"/>
      <c r="B1333" s="9"/>
      <c r="C1333" s="10"/>
      <c r="D1333" s="11"/>
      <c r="E1333" s="11"/>
      <c r="F1333" s="1"/>
    </row>
    <row r="1334" spans="1:6" s="12" customFormat="1">
      <c r="A1334" s="8"/>
      <c r="B1334" s="9"/>
      <c r="C1334" s="10"/>
      <c r="D1334" s="11"/>
      <c r="E1334" s="11"/>
      <c r="F1334" s="1"/>
    </row>
    <row r="1335" spans="1:6" s="12" customFormat="1">
      <c r="A1335" s="8"/>
      <c r="B1335" s="9"/>
      <c r="C1335" s="10"/>
      <c r="D1335" s="11"/>
      <c r="E1335" s="11"/>
      <c r="F1335" s="1"/>
    </row>
    <row r="1336" spans="1:6" s="12" customFormat="1">
      <c r="A1336" s="8"/>
      <c r="B1336" s="9"/>
      <c r="C1336" s="10"/>
      <c r="D1336" s="11"/>
      <c r="E1336" s="11"/>
      <c r="F1336" s="1"/>
    </row>
    <row r="1337" spans="1:6" s="12" customFormat="1">
      <c r="A1337" s="8"/>
      <c r="B1337" s="9"/>
      <c r="C1337" s="10"/>
      <c r="D1337" s="11"/>
      <c r="E1337" s="11"/>
      <c r="F1337" s="1"/>
    </row>
    <row r="1338" spans="1:6" s="12" customFormat="1">
      <c r="A1338" s="8"/>
      <c r="B1338" s="9"/>
      <c r="C1338" s="10"/>
      <c r="D1338" s="11"/>
      <c r="E1338" s="11"/>
      <c r="F1338" s="1"/>
    </row>
    <row r="1339" spans="1:6" s="12" customFormat="1">
      <c r="A1339" s="8"/>
      <c r="B1339" s="9"/>
      <c r="C1339" s="10"/>
      <c r="D1339" s="11"/>
      <c r="E1339" s="11"/>
      <c r="F1339" s="1"/>
    </row>
    <row r="1340" spans="1:6" s="12" customFormat="1">
      <c r="A1340" s="8"/>
      <c r="B1340" s="9"/>
      <c r="C1340" s="10"/>
      <c r="D1340" s="11"/>
      <c r="E1340" s="11"/>
      <c r="F1340" s="1"/>
    </row>
    <row r="1341" spans="1:6" s="12" customFormat="1">
      <c r="A1341" s="8"/>
      <c r="B1341" s="9"/>
      <c r="C1341" s="10"/>
      <c r="D1341" s="11"/>
      <c r="E1341" s="11"/>
      <c r="F1341" s="1"/>
    </row>
    <row r="1342" spans="1:6" s="12" customFormat="1">
      <c r="A1342" s="8"/>
      <c r="B1342" s="9"/>
      <c r="C1342" s="10"/>
      <c r="D1342" s="11"/>
      <c r="E1342" s="11"/>
      <c r="F1342" s="1"/>
    </row>
    <row r="1343" spans="1:6" s="12" customFormat="1">
      <c r="A1343" s="8"/>
      <c r="B1343" s="9"/>
      <c r="C1343" s="10"/>
      <c r="D1343" s="11"/>
      <c r="E1343" s="11"/>
      <c r="F1343" s="1"/>
    </row>
    <row r="1344" spans="1:6" s="12" customFormat="1">
      <c r="A1344" s="8"/>
      <c r="B1344" s="9"/>
      <c r="C1344" s="10"/>
      <c r="D1344" s="11"/>
      <c r="E1344" s="11"/>
      <c r="F1344" s="1"/>
    </row>
    <row r="1345" spans="1:6" s="12" customFormat="1">
      <c r="A1345" s="8"/>
      <c r="B1345" s="9"/>
      <c r="C1345" s="10"/>
      <c r="D1345" s="11"/>
      <c r="E1345" s="11"/>
      <c r="F1345" s="1"/>
    </row>
    <row r="1346" spans="1:6" s="12" customFormat="1">
      <c r="A1346" s="8"/>
      <c r="B1346" s="9"/>
      <c r="C1346" s="10"/>
      <c r="D1346" s="11"/>
      <c r="E1346" s="11"/>
      <c r="F1346" s="1"/>
    </row>
    <row r="1347" spans="1:6" s="12" customFormat="1">
      <c r="A1347" s="8"/>
      <c r="B1347" s="9"/>
      <c r="C1347" s="10"/>
      <c r="D1347" s="11"/>
      <c r="E1347" s="11"/>
      <c r="F1347" s="1"/>
    </row>
    <row r="1348" spans="1:6" s="12" customFormat="1">
      <c r="A1348" s="8"/>
      <c r="B1348" s="9"/>
      <c r="C1348" s="10"/>
      <c r="D1348" s="11"/>
      <c r="E1348" s="11"/>
      <c r="F1348" s="1"/>
    </row>
    <row r="1349" spans="1:6" s="12" customFormat="1">
      <c r="A1349" s="8"/>
      <c r="B1349" s="9"/>
      <c r="C1349" s="10"/>
      <c r="D1349" s="11"/>
      <c r="E1349" s="11"/>
      <c r="F1349" s="1"/>
    </row>
    <row r="1350" spans="1:6" s="12" customFormat="1">
      <c r="A1350" s="8"/>
      <c r="B1350" s="9"/>
      <c r="C1350" s="10"/>
      <c r="D1350" s="11"/>
      <c r="E1350" s="11"/>
      <c r="F1350" s="1"/>
    </row>
    <row r="1351" spans="1:6" s="12" customFormat="1">
      <c r="A1351" s="8"/>
      <c r="B1351" s="9"/>
      <c r="C1351" s="10"/>
      <c r="D1351" s="11"/>
      <c r="E1351" s="11"/>
      <c r="F1351" s="1"/>
    </row>
    <row r="1352" spans="1:6" s="12" customFormat="1">
      <c r="A1352" s="8"/>
      <c r="B1352" s="9"/>
      <c r="C1352" s="10"/>
      <c r="D1352" s="11"/>
      <c r="E1352" s="11"/>
      <c r="F1352" s="1"/>
    </row>
    <row r="1353" spans="1:6" s="12" customFormat="1">
      <c r="A1353" s="8"/>
      <c r="B1353" s="9"/>
      <c r="C1353" s="10"/>
      <c r="D1353" s="11"/>
      <c r="E1353" s="11"/>
      <c r="F1353" s="1"/>
    </row>
    <row r="1354" spans="1:6" s="12" customFormat="1">
      <c r="A1354" s="8"/>
      <c r="B1354" s="9"/>
      <c r="C1354" s="10"/>
      <c r="D1354" s="11"/>
      <c r="E1354" s="11"/>
      <c r="F1354" s="1"/>
    </row>
    <row r="1355" spans="1:6" s="12" customFormat="1">
      <c r="A1355" s="8"/>
      <c r="B1355" s="9"/>
      <c r="C1355" s="10"/>
      <c r="D1355" s="11"/>
      <c r="E1355" s="11"/>
      <c r="F1355" s="1"/>
    </row>
    <row r="1356" spans="1:6" s="12" customFormat="1">
      <c r="A1356" s="8"/>
      <c r="B1356" s="9"/>
      <c r="C1356" s="10"/>
      <c r="D1356" s="11"/>
      <c r="E1356" s="11"/>
      <c r="F1356" s="1"/>
    </row>
    <row r="1357" spans="1:6" s="12" customFormat="1">
      <c r="A1357" s="8"/>
      <c r="B1357" s="9"/>
      <c r="C1357" s="10"/>
      <c r="D1357" s="11"/>
      <c r="E1357" s="11"/>
      <c r="F1357" s="1"/>
    </row>
    <row r="1358" spans="1:6" s="12" customFormat="1">
      <c r="A1358" s="8"/>
      <c r="B1358" s="9"/>
      <c r="C1358" s="10"/>
      <c r="D1358" s="11"/>
      <c r="E1358" s="11"/>
      <c r="F1358" s="1"/>
    </row>
    <row r="1359" spans="1:6" s="12" customFormat="1">
      <c r="A1359" s="8"/>
      <c r="B1359" s="9"/>
      <c r="C1359" s="10"/>
      <c r="D1359" s="11"/>
      <c r="E1359" s="11"/>
      <c r="F1359" s="1"/>
    </row>
    <row r="1360" spans="1:6" s="12" customFormat="1">
      <c r="A1360" s="8"/>
      <c r="B1360" s="9"/>
      <c r="C1360" s="10"/>
      <c r="D1360" s="11"/>
      <c r="E1360" s="11"/>
      <c r="F1360" s="1"/>
    </row>
    <row r="1361" spans="1:6" s="12" customFormat="1">
      <c r="A1361" s="8"/>
      <c r="B1361" s="9"/>
      <c r="C1361" s="10"/>
      <c r="D1361" s="11"/>
      <c r="E1361" s="11"/>
      <c r="F1361" s="1"/>
    </row>
    <row r="1362" spans="1:6" s="12" customFormat="1">
      <c r="A1362" s="8"/>
      <c r="B1362" s="9"/>
      <c r="C1362" s="10"/>
      <c r="D1362" s="11"/>
      <c r="E1362" s="11"/>
      <c r="F1362" s="1"/>
    </row>
    <row r="1363" spans="1:6" s="12" customFormat="1">
      <c r="A1363" s="8"/>
      <c r="B1363" s="9"/>
      <c r="C1363" s="10"/>
      <c r="D1363" s="11"/>
      <c r="E1363" s="11"/>
      <c r="F1363" s="1"/>
    </row>
    <row r="1364" spans="1:6" s="12" customFormat="1">
      <c r="A1364" s="8"/>
      <c r="B1364" s="9"/>
      <c r="C1364" s="10"/>
      <c r="D1364" s="11"/>
      <c r="E1364" s="11"/>
      <c r="F1364" s="1"/>
    </row>
    <row r="1365" spans="1:6" s="12" customFormat="1">
      <c r="A1365" s="8"/>
      <c r="B1365" s="9"/>
      <c r="C1365" s="10"/>
      <c r="D1365" s="11"/>
      <c r="E1365" s="11"/>
      <c r="F1365" s="1"/>
    </row>
    <row r="1366" spans="1:6" s="12" customFormat="1">
      <c r="A1366" s="8"/>
      <c r="B1366" s="9"/>
      <c r="C1366" s="10"/>
      <c r="D1366" s="11"/>
      <c r="E1366" s="11"/>
      <c r="F1366" s="1"/>
    </row>
    <row r="1367" spans="1:6" s="12" customFormat="1">
      <c r="A1367" s="8"/>
      <c r="B1367" s="9"/>
      <c r="C1367" s="10"/>
      <c r="D1367" s="11"/>
      <c r="E1367" s="11"/>
      <c r="F1367" s="1"/>
    </row>
    <row r="1368" spans="1:6" s="12" customFormat="1">
      <c r="A1368" s="8"/>
      <c r="B1368" s="9"/>
      <c r="C1368" s="10"/>
      <c r="D1368" s="11"/>
      <c r="E1368" s="11"/>
      <c r="F1368" s="1"/>
    </row>
    <row r="1369" spans="1:6" s="12" customFormat="1">
      <c r="A1369" s="8"/>
      <c r="B1369" s="9"/>
      <c r="C1369" s="10"/>
      <c r="D1369" s="11"/>
      <c r="E1369" s="11"/>
      <c r="F1369" s="1"/>
    </row>
    <row r="1370" spans="1:6" s="12" customFormat="1">
      <c r="A1370" s="8"/>
      <c r="B1370" s="9"/>
      <c r="C1370" s="10"/>
      <c r="D1370" s="11"/>
      <c r="E1370" s="11"/>
      <c r="F1370" s="1"/>
    </row>
    <row r="1371" spans="1:6" s="12" customFormat="1">
      <c r="A1371" s="8"/>
      <c r="B1371" s="9"/>
      <c r="C1371" s="10"/>
      <c r="D1371" s="11"/>
      <c r="E1371" s="11"/>
      <c r="F1371" s="1"/>
    </row>
    <row r="1372" spans="1:6" s="12" customFormat="1">
      <c r="A1372" s="8"/>
      <c r="B1372" s="9"/>
      <c r="C1372" s="10"/>
      <c r="D1372" s="11"/>
      <c r="E1372" s="11"/>
      <c r="F1372" s="1"/>
    </row>
    <row r="1373" spans="1:6" s="12" customFormat="1">
      <c r="A1373" s="8"/>
      <c r="B1373" s="9"/>
      <c r="C1373" s="10"/>
      <c r="D1373" s="11"/>
      <c r="E1373" s="11"/>
      <c r="F1373" s="1"/>
    </row>
    <row r="1374" spans="1:6" s="12" customFormat="1">
      <c r="A1374" s="8"/>
      <c r="B1374" s="9"/>
      <c r="C1374" s="10"/>
      <c r="D1374" s="11"/>
      <c r="E1374" s="11"/>
      <c r="F1374" s="1"/>
    </row>
    <row r="1375" spans="1:6" s="12" customFormat="1">
      <c r="A1375" s="8"/>
      <c r="B1375" s="9"/>
      <c r="C1375" s="10"/>
      <c r="D1375" s="11"/>
      <c r="E1375" s="11"/>
      <c r="F1375" s="1"/>
    </row>
    <row r="1376" spans="1:6" s="12" customFormat="1">
      <c r="A1376" s="8"/>
      <c r="B1376" s="9"/>
      <c r="C1376" s="10"/>
      <c r="D1376" s="11"/>
      <c r="E1376" s="11"/>
      <c r="F1376" s="1"/>
    </row>
    <row r="1377" spans="1:6" s="12" customFormat="1">
      <c r="A1377" s="8"/>
      <c r="B1377" s="9"/>
      <c r="C1377" s="10"/>
      <c r="D1377" s="11"/>
      <c r="E1377" s="11"/>
      <c r="F1377" s="1"/>
    </row>
    <row r="1378" spans="1:6" s="12" customFormat="1">
      <c r="A1378" s="8"/>
      <c r="B1378" s="9"/>
      <c r="C1378" s="10"/>
      <c r="D1378" s="11"/>
      <c r="E1378" s="11"/>
      <c r="F1378" s="1"/>
    </row>
    <row r="1379" spans="1:6" s="12" customFormat="1">
      <c r="A1379" s="8"/>
      <c r="B1379" s="9"/>
      <c r="C1379" s="10"/>
      <c r="D1379" s="11"/>
      <c r="E1379" s="11"/>
      <c r="F1379" s="1"/>
    </row>
    <row r="1380" spans="1:6" s="12" customFormat="1">
      <c r="A1380" s="8"/>
      <c r="B1380" s="9"/>
      <c r="C1380" s="10"/>
      <c r="D1380" s="11"/>
      <c r="E1380" s="11"/>
      <c r="F1380" s="1"/>
    </row>
    <row r="1381" spans="1:6" s="12" customFormat="1">
      <c r="A1381" s="8"/>
      <c r="B1381" s="9"/>
      <c r="C1381" s="10"/>
      <c r="D1381" s="11"/>
      <c r="E1381" s="11"/>
      <c r="F1381" s="1"/>
    </row>
    <row r="1382" spans="1:6" s="12" customFormat="1">
      <c r="A1382" s="8"/>
      <c r="B1382" s="9"/>
      <c r="C1382" s="10"/>
      <c r="D1382" s="11"/>
      <c r="E1382" s="11"/>
      <c r="F1382" s="1"/>
    </row>
    <row r="1383" spans="1:6" s="12" customFormat="1">
      <c r="A1383" s="8"/>
      <c r="B1383" s="9"/>
      <c r="C1383" s="10"/>
      <c r="D1383" s="11"/>
      <c r="E1383" s="11"/>
      <c r="F1383" s="1"/>
    </row>
    <row r="1384" spans="1:6" s="12" customFormat="1">
      <c r="A1384" s="8"/>
      <c r="B1384" s="9"/>
      <c r="C1384" s="10"/>
      <c r="D1384" s="11"/>
      <c r="E1384" s="11"/>
      <c r="F1384" s="1"/>
    </row>
    <row r="1385" spans="1:6" s="12" customFormat="1">
      <c r="A1385" s="8"/>
      <c r="B1385" s="9"/>
      <c r="C1385" s="10"/>
      <c r="D1385" s="11"/>
      <c r="E1385" s="11"/>
      <c r="F1385" s="1"/>
    </row>
    <row r="1386" spans="1:6" s="12" customFormat="1">
      <c r="A1386" s="8"/>
      <c r="B1386" s="9"/>
      <c r="C1386" s="10"/>
      <c r="D1386" s="11"/>
      <c r="E1386" s="11"/>
      <c r="F1386" s="1"/>
    </row>
    <row r="1387" spans="1:6" s="12" customFormat="1">
      <c r="A1387" s="8"/>
      <c r="B1387" s="9"/>
      <c r="C1387" s="10"/>
      <c r="D1387" s="11"/>
      <c r="E1387" s="11"/>
      <c r="F1387" s="1"/>
    </row>
    <row r="1388" spans="1:6" s="12" customFormat="1">
      <c r="A1388" s="8"/>
      <c r="B1388" s="9"/>
      <c r="C1388" s="10"/>
      <c r="D1388" s="11"/>
      <c r="E1388" s="11"/>
      <c r="F1388" s="1"/>
    </row>
    <row r="1389" spans="1:6" s="12" customFormat="1">
      <c r="A1389" s="8"/>
      <c r="B1389" s="9"/>
      <c r="C1389" s="10"/>
      <c r="D1389" s="11"/>
      <c r="E1389" s="11"/>
      <c r="F1389" s="1"/>
    </row>
    <row r="1390" spans="1:6" s="12" customFormat="1">
      <c r="A1390" s="8"/>
      <c r="B1390" s="9"/>
      <c r="C1390" s="10"/>
      <c r="D1390" s="11"/>
      <c r="E1390" s="11"/>
      <c r="F1390" s="1"/>
    </row>
    <row r="1391" spans="1:6" s="12" customFormat="1">
      <c r="A1391" s="8"/>
      <c r="B1391" s="9"/>
      <c r="C1391" s="10"/>
      <c r="D1391" s="11"/>
      <c r="E1391" s="11"/>
      <c r="F1391" s="1"/>
    </row>
    <row r="1392" spans="1:6" s="12" customFormat="1">
      <c r="A1392" s="8"/>
      <c r="B1392" s="9"/>
      <c r="C1392" s="10"/>
      <c r="D1392" s="11"/>
      <c r="E1392" s="11"/>
      <c r="F1392" s="1"/>
    </row>
    <row r="1393" spans="1:6" s="12" customFormat="1">
      <c r="A1393" s="8"/>
      <c r="B1393" s="9"/>
      <c r="C1393" s="10"/>
      <c r="D1393" s="11"/>
      <c r="E1393" s="11"/>
      <c r="F1393" s="1"/>
    </row>
    <row r="1394" spans="1:6" s="12" customFormat="1">
      <c r="A1394" s="8"/>
      <c r="B1394" s="9"/>
      <c r="C1394" s="10"/>
      <c r="D1394" s="11"/>
      <c r="E1394" s="11"/>
      <c r="F1394" s="1"/>
    </row>
    <row r="1395" spans="1:6" s="12" customFormat="1">
      <c r="A1395" s="8"/>
      <c r="B1395" s="9"/>
      <c r="C1395" s="10"/>
      <c r="D1395" s="11"/>
      <c r="E1395" s="11"/>
      <c r="F1395" s="1"/>
    </row>
    <row r="1396" spans="1:6" s="12" customFormat="1">
      <c r="A1396" s="8"/>
      <c r="B1396" s="9"/>
      <c r="C1396" s="10"/>
      <c r="D1396" s="11"/>
      <c r="E1396" s="11"/>
      <c r="F1396" s="1"/>
    </row>
    <row r="1397" spans="1:6" s="12" customFormat="1">
      <c r="A1397" s="8"/>
      <c r="B1397" s="9"/>
      <c r="C1397" s="10"/>
      <c r="D1397" s="11"/>
      <c r="E1397" s="11"/>
      <c r="F1397" s="1"/>
    </row>
    <row r="1398" spans="1:6" s="12" customFormat="1">
      <c r="A1398" s="8"/>
      <c r="B1398" s="9"/>
      <c r="C1398" s="10"/>
      <c r="D1398" s="11"/>
      <c r="E1398" s="11"/>
      <c r="F1398" s="1"/>
    </row>
    <row r="1399" spans="1:6" s="12" customFormat="1">
      <c r="A1399" s="8"/>
      <c r="B1399" s="9"/>
      <c r="C1399" s="10"/>
      <c r="D1399" s="11"/>
      <c r="E1399" s="11"/>
      <c r="F1399" s="1"/>
    </row>
    <row r="1400" spans="1:6" s="12" customFormat="1">
      <c r="A1400" s="8"/>
      <c r="B1400" s="9"/>
      <c r="C1400" s="10"/>
      <c r="D1400" s="11"/>
      <c r="E1400" s="11"/>
      <c r="F1400" s="1"/>
    </row>
    <row r="1401" spans="1:6" s="12" customFormat="1">
      <c r="A1401" s="8"/>
      <c r="B1401" s="9"/>
      <c r="C1401" s="10"/>
      <c r="D1401" s="11"/>
      <c r="E1401" s="11"/>
      <c r="F1401" s="1"/>
    </row>
    <row r="1402" spans="1:6" s="12" customFormat="1">
      <c r="A1402" s="8"/>
      <c r="B1402" s="9"/>
      <c r="C1402" s="10"/>
      <c r="D1402" s="11"/>
      <c r="E1402" s="11"/>
      <c r="F1402" s="1"/>
    </row>
    <row r="1403" spans="1:6" s="12" customFormat="1">
      <c r="A1403" s="8"/>
      <c r="B1403" s="9"/>
      <c r="C1403" s="10"/>
      <c r="D1403" s="11"/>
      <c r="E1403" s="11"/>
      <c r="F1403" s="1"/>
    </row>
    <row r="1404" spans="1:6" s="12" customFormat="1">
      <c r="A1404" s="8"/>
      <c r="B1404" s="9"/>
      <c r="C1404" s="10"/>
      <c r="D1404" s="11"/>
      <c r="E1404" s="11"/>
      <c r="F1404" s="1"/>
    </row>
    <row r="1405" spans="1:6" s="12" customFormat="1">
      <c r="A1405" s="8"/>
      <c r="B1405" s="9"/>
      <c r="C1405" s="10"/>
      <c r="D1405" s="11"/>
      <c r="E1405" s="11"/>
      <c r="F1405" s="1"/>
    </row>
    <row r="1406" spans="1:6" s="12" customFormat="1">
      <c r="A1406" s="8"/>
      <c r="B1406" s="9"/>
      <c r="C1406" s="10"/>
      <c r="D1406" s="11"/>
      <c r="E1406" s="11"/>
      <c r="F1406" s="1"/>
    </row>
    <row r="1407" spans="1:6" s="12" customFormat="1">
      <c r="A1407" s="8"/>
      <c r="B1407" s="9"/>
      <c r="C1407" s="10"/>
      <c r="D1407" s="11"/>
      <c r="E1407" s="11"/>
      <c r="F1407" s="1"/>
    </row>
    <row r="1408" spans="1:6" s="12" customFormat="1">
      <c r="A1408" s="8"/>
      <c r="B1408" s="9"/>
      <c r="C1408" s="10"/>
      <c r="D1408" s="11"/>
      <c r="E1408" s="11"/>
      <c r="F1408" s="1"/>
    </row>
    <row r="1409" spans="1:6" s="12" customFormat="1">
      <c r="A1409" s="8"/>
      <c r="B1409" s="9"/>
      <c r="C1409" s="10"/>
      <c r="D1409" s="11"/>
      <c r="E1409" s="11"/>
      <c r="F1409" s="1"/>
    </row>
    <row r="1410" spans="1:6" s="12" customFormat="1">
      <c r="A1410" s="8"/>
      <c r="B1410" s="9"/>
      <c r="C1410" s="10"/>
      <c r="D1410" s="11"/>
      <c r="E1410" s="11"/>
      <c r="F1410" s="1"/>
    </row>
    <row r="1411" spans="1:6" s="12" customFormat="1">
      <c r="A1411" s="8"/>
      <c r="B1411" s="9"/>
      <c r="C1411" s="10"/>
      <c r="D1411" s="11"/>
      <c r="E1411" s="11"/>
      <c r="F1411" s="1"/>
    </row>
    <row r="1412" spans="1:6" s="12" customFormat="1">
      <c r="A1412" s="8"/>
      <c r="B1412" s="9"/>
      <c r="C1412" s="10"/>
      <c r="D1412" s="11"/>
      <c r="E1412" s="11"/>
      <c r="F1412" s="1"/>
    </row>
    <row r="1413" spans="1:6" s="12" customFormat="1">
      <c r="A1413" s="8"/>
      <c r="B1413" s="9"/>
      <c r="C1413" s="10"/>
      <c r="D1413" s="11"/>
      <c r="E1413" s="11"/>
      <c r="F1413" s="1"/>
    </row>
    <row r="1414" spans="1:6" s="12" customFormat="1">
      <c r="A1414" s="8"/>
      <c r="B1414" s="9"/>
      <c r="C1414" s="10"/>
      <c r="D1414" s="11"/>
      <c r="E1414" s="11"/>
      <c r="F1414" s="1"/>
    </row>
    <row r="1415" spans="1:6" s="12" customFormat="1">
      <c r="A1415" s="8"/>
      <c r="B1415" s="9"/>
      <c r="C1415" s="10"/>
      <c r="D1415" s="11"/>
      <c r="E1415" s="11"/>
      <c r="F1415" s="1"/>
    </row>
    <row r="1416" spans="1:6" s="12" customFormat="1">
      <c r="A1416" s="8"/>
      <c r="B1416" s="9"/>
      <c r="C1416" s="10"/>
      <c r="D1416" s="11"/>
      <c r="E1416" s="11"/>
      <c r="F1416" s="1"/>
    </row>
    <row r="1417" spans="1:6" s="12" customFormat="1">
      <c r="A1417" s="8"/>
      <c r="B1417" s="9"/>
      <c r="C1417" s="10"/>
      <c r="D1417" s="11"/>
      <c r="E1417" s="11"/>
      <c r="F1417" s="1"/>
    </row>
    <row r="1418" spans="1:6" s="12" customFormat="1">
      <c r="A1418" s="8"/>
      <c r="B1418" s="9"/>
      <c r="C1418" s="10"/>
      <c r="D1418" s="11"/>
      <c r="E1418" s="11"/>
      <c r="F1418" s="1"/>
    </row>
    <row r="1419" spans="1:6" s="12" customFormat="1">
      <c r="A1419" s="8"/>
      <c r="B1419" s="9"/>
      <c r="C1419" s="10"/>
      <c r="D1419" s="11"/>
      <c r="E1419" s="11"/>
      <c r="F1419" s="1"/>
    </row>
    <row r="1420" spans="1:6" s="12" customFormat="1">
      <c r="A1420" s="8"/>
      <c r="B1420" s="9"/>
      <c r="C1420" s="10"/>
      <c r="D1420" s="11"/>
      <c r="E1420" s="11"/>
      <c r="F1420" s="1"/>
    </row>
    <row r="1421" spans="1:6" s="12" customFormat="1">
      <c r="A1421" s="8"/>
      <c r="B1421" s="9"/>
      <c r="C1421" s="10"/>
      <c r="D1421" s="11"/>
      <c r="E1421" s="11"/>
      <c r="F1421" s="1"/>
    </row>
    <row r="1422" spans="1:6" s="12" customFormat="1">
      <c r="A1422" s="8"/>
      <c r="B1422" s="9"/>
      <c r="C1422" s="10"/>
      <c r="D1422" s="11"/>
      <c r="E1422" s="11"/>
      <c r="F1422" s="1"/>
    </row>
    <row r="1423" spans="1:6" s="12" customFormat="1">
      <c r="A1423" s="8"/>
      <c r="B1423" s="9"/>
      <c r="C1423" s="10"/>
      <c r="D1423" s="11"/>
      <c r="E1423" s="11"/>
      <c r="F1423" s="1"/>
    </row>
    <row r="1424" spans="1:6" s="12" customFormat="1">
      <c r="A1424" s="8"/>
      <c r="B1424" s="9"/>
      <c r="C1424" s="10"/>
      <c r="D1424" s="11"/>
      <c r="E1424" s="11"/>
      <c r="F1424" s="1"/>
    </row>
    <row r="1425" spans="1:6" s="12" customFormat="1">
      <c r="A1425" s="8"/>
      <c r="B1425" s="9"/>
      <c r="C1425" s="10"/>
      <c r="D1425" s="11"/>
      <c r="E1425" s="11"/>
      <c r="F1425" s="1"/>
    </row>
    <row r="1426" spans="1:6" s="12" customFormat="1">
      <c r="A1426" s="8"/>
      <c r="B1426" s="9"/>
      <c r="C1426" s="10"/>
      <c r="D1426" s="11"/>
      <c r="E1426" s="11"/>
      <c r="F1426" s="1"/>
    </row>
    <row r="1427" spans="1:6" s="12" customFormat="1">
      <c r="A1427" s="8"/>
      <c r="B1427" s="9"/>
      <c r="C1427" s="10"/>
      <c r="D1427" s="11"/>
      <c r="E1427" s="11"/>
      <c r="F1427" s="1"/>
    </row>
    <row r="1428" spans="1:6" s="12" customFormat="1">
      <c r="A1428" s="8"/>
      <c r="B1428" s="9"/>
      <c r="C1428" s="10"/>
      <c r="D1428" s="11"/>
      <c r="E1428" s="11"/>
      <c r="F1428" s="1"/>
    </row>
    <row r="1429" spans="1:6" s="12" customFormat="1">
      <c r="A1429" s="8"/>
      <c r="B1429" s="9"/>
      <c r="C1429" s="10"/>
      <c r="D1429" s="11"/>
      <c r="E1429" s="11"/>
      <c r="F1429" s="1"/>
    </row>
    <row r="1430" spans="1:6" s="12" customFormat="1">
      <c r="A1430" s="8"/>
      <c r="B1430" s="9"/>
      <c r="C1430" s="10"/>
      <c r="D1430" s="11"/>
      <c r="E1430" s="11"/>
      <c r="F1430" s="1"/>
    </row>
    <row r="1431" spans="1:6" s="12" customFormat="1">
      <c r="A1431" s="8"/>
      <c r="B1431" s="9"/>
      <c r="C1431" s="10"/>
      <c r="D1431" s="11"/>
      <c r="E1431" s="11"/>
      <c r="F1431" s="1"/>
    </row>
    <row r="1432" spans="1:6" s="12" customFormat="1">
      <c r="A1432" s="8"/>
      <c r="B1432" s="9"/>
      <c r="C1432" s="10"/>
      <c r="D1432" s="11"/>
      <c r="E1432" s="11"/>
      <c r="F1432" s="1"/>
    </row>
    <row r="1433" spans="1:6" s="12" customFormat="1">
      <c r="A1433" s="8"/>
      <c r="B1433" s="9"/>
      <c r="C1433" s="10"/>
      <c r="D1433" s="11"/>
      <c r="E1433" s="11"/>
      <c r="F1433" s="1"/>
    </row>
    <row r="1434" spans="1:6" s="12" customFormat="1">
      <c r="A1434" s="8"/>
      <c r="B1434" s="9"/>
      <c r="C1434" s="10"/>
      <c r="D1434" s="11"/>
      <c r="E1434" s="11"/>
      <c r="F1434" s="1"/>
    </row>
    <row r="1435" spans="1:6" s="12" customFormat="1">
      <c r="A1435" s="8"/>
      <c r="B1435" s="9"/>
      <c r="C1435" s="10"/>
      <c r="D1435" s="11"/>
      <c r="E1435" s="11"/>
      <c r="F1435" s="1"/>
    </row>
    <row r="1436" spans="1:6" s="12" customFormat="1">
      <c r="A1436" s="8"/>
      <c r="B1436" s="9"/>
      <c r="C1436" s="10"/>
      <c r="D1436" s="11"/>
      <c r="E1436" s="11"/>
      <c r="F1436" s="1"/>
    </row>
    <row r="1437" spans="1:6" s="12" customFormat="1">
      <c r="A1437" s="8"/>
      <c r="B1437" s="9"/>
      <c r="C1437" s="10"/>
      <c r="D1437" s="11"/>
      <c r="E1437" s="11"/>
      <c r="F1437" s="1"/>
    </row>
    <row r="1438" spans="1:6" s="12" customFormat="1">
      <c r="A1438" s="8"/>
      <c r="B1438" s="9"/>
      <c r="C1438" s="10"/>
      <c r="D1438" s="11"/>
      <c r="E1438" s="11"/>
      <c r="F1438" s="1"/>
    </row>
    <row r="1439" spans="1:6" s="12" customFormat="1">
      <c r="A1439" s="8"/>
      <c r="B1439" s="9"/>
      <c r="C1439" s="10"/>
      <c r="D1439" s="11"/>
      <c r="E1439" s="11"/>
      <c r="F1439" s="1"/>
    </row>
    <row r="1440" spans="1:6" s="12" customFormat="1">
      <c r="A1440" s="8"/>
      <c r="B1440" s="9"/>
      <c r="C1440" s="10"/>
      <c r="D1440" s="11"/>
      <c r="E1440" s="11"/>
      <c r="F1440" s="1"/>
    </row>
    <row r="1441" spans="1:6" s="12" customFormat="1">
      <c r="A1441" s="8"/>
      <c r="B1441" s="9"/>
      <c r="C1441" s="10"/>
      <c r="D1441" s="11"/>
      <c r="E1441" s="11"/>
      <c r="F1441" s="1"/>
    </row>
    <row r="1442" spans="1:6" s="12" customFormat="1">
      <c r="A1442" s="8"/>
      <c r="B1442" s="9"/>
      <c r="C1442" s="10"/>
      <c r="D1442" s="11"/>
      <c r="E1442" s="11"/>
      <c r="F1442" s="1"/>
    </row>
    <row r="1443" spans="1:6" s="12" customFormat="1">
      <c r="A1443" s="8"/>
      <c r="B1443" s="9"/>
      <c r="C1443" s="10"/>
      <c r="D1443" s="11"/>
      <c r="E1443" s="11"/>
      <c r="F1443" s="1"/>
    </row>
    <row r="1444" spans="1:6" s="12" customFormat="1">
      <c r="A1444" s="8"/>
      <c r="B1444" s="9"/>
      <c r="C1444" s="10"/>
      <c r="D1444" s="11"/>
      <c r="E1444" s="11"/>
      <c r="F1444" s="1"/>
    </row>
    <row r="1445" spans="1:6" s="12" customFormat="1">
      <c r="A1445" s="8"/>
      <c r="B1445" s="9"/>
      <c r="C1445" s="10"/>
      <c r="D1445" s="11"/>
      <c r="E1445" s="11"/>
      <c r="F1445" s="1"/>
    </row>
    <row r="1446" spans="1:6" s="12" customFormat="1">
      <c r="A1446" s="8"/>
      <c r="B1446" s="9"/>
      <c r="C1446" s="10"/>
      <c r="D1446" s="11"/>
      <c r="E1446" s="11"/>
      <c r="F1446" s="1"/>
    </row>
    <row r="1447" spans="1:6" s="12" customFormat="1">
      <c r="A1447" s="8"/>
      <c r="B1447" s="9"/>
      <c r="C1447" s="10"/>
      <c r="D1447" s="11"/>
      <c r="E1447" s="11"/>
      <c r="F1447" s="1"/>
    </row>
    <row r="1448" spans="1:6" s="12" customFormat="1">
      <c r="A1448" s="8"/>
      <c r="B1448" s="9"/>
      <c r="C1448" s="10"/>
      <c r="D1448" s="11"/>
      <c r="E1448" s="11"/>
      <c r="F1448" s="1"/>
    </row>
    <row r="1449" spans="1:6" s="12" customFormat="1">
      <c r="A1449" s="8"/>
      <c r="B1449" s="9"/>
      <c r="C1449" s="10"/>
      <c r="D1449" s="11"/>
      <c r="E1449" s="11"/>
      <c r="F1449" s="1"/>
    </row>
    <row r="1450" spans="1:6" s="12" customFormat="1">
      <c r="A1450" s="8"/>
      <c r="B1450" s="9"/>
      <c r="C1450" s="10"/>
      <c r="D1450" s="11"/>
      <c r="E1450" s="11"/>
      <c r="F1450" s="1"/>
    </row>
    <row r="1451" spans="1:6" s="12" customFormat="1">
      <c r="A1451" s="8"/>
      <c r="B1451" s="9"/>
      <c r="C1451" s="10"/>
      <c r="D1451" s="11"/>
      <c r="E1451" s="11"/>
      <c r="F1451" s="1"/>
    </row>
    <row r="1452" spans="1:6" s="12" customFormat="1">
      <c r="A1452" s="8"/>
      <c r="B1452" s="9"/>
      <c r="C1452" s="10"/>
      <c r="D1452" s="11"/>
      <c r="E1452" s="11"/>
      <c r="F1452" s="1"/>
    </row>
    <row r="1453" spans="1:6" s="12" customFormat="1">
      <c r="A1453" s="8"/>
      <c r="B1453" s="9"/>
      <c r="C1453" s="10"/>
      <c r="D1453" s="11"/>
      <c r="E1453" s="11"/>
      <c r="F1453" s="1"/>
    </row>
    <row r="1454" spans="1:6" s="12" customFormat="1">
      <c r="A1454" s="8"/>
      <c r="B1454" s="9"/>
      <c r="C1454" s="10"/>
      <c r="D1454" s="11"/>
      <c r="E1454" s="11"/>
      <c r="F1454" s="1"/>
    </row>
    <row r="1455" spans="1:6" s="12" customFormat="1">
      <c r="A1455" s="8"/>
      <c r="B1455" s="9"/>
      <c r="C1455" s="10"/>
      <c r="D1455" s="11"/>
      <c r="E1455" s="11"/>
      <c r="F1455" s="1"/>
    </row>
    <row r="1456" spans="1:6" s="12" customFormat="1">
      <c r="A1456" s="8"/>
      <c r="B1456" s="9"/>
      <c r="C1456" s="10"/>
      <c r="D1456" s="11"/>
      <c r="E1456" s="11"/>
      <c r="F1456" s="1"/>
    </row>
    <row r="1457" spans="1:6" s="12" customFormat="1">
      <c r="A1457" s="8"/>
      <c r="B1457" s="9"/>
      <c r="C1457" s="10"/>
      <c r="D1457" s="11"/>
      <c r="E1457" s="11"/>
      <c r="F1457" s="1"/>
    </row>
    <row r="1458" spans="1:6" s="12" customFormat="1">
      <c r="A1458" s="8"/>
      <c r="B1458" s="9"/>
      <c r="C1458" s="10"/>
      <c r="D1458" s="11"/>
      <c r="E1458" s="11"/>
      <c r="F1458" s="1"/>
    </row>
    <row r="1459" spans="1:6" s="12" customFormat="1">
      <c r="A1459" s="8"/>
      <c r="B1459" s="9"/>
      <c r="C1459" s="10"/>
      <c r="D1459" s="11"/>
      <c r="E1459" s="11"/>
      <c r="F1459" s="1"/>
    </row>
    <row r="1460" spans="1:6" s="12" customFormat="1">
      <c r="A1460" s="8"/>
      <c r="B1460" s="9"/>
      <c r="C1460" s="10"/>
      <c r="D1460" s="11"/>
      <c r="E1460" s="11"/>
      <c r="F1460" s="1"/>
    </row>
    <row r="1461" spans="1:6" s="12" customFormat="1">
      <c r="A1461" s="8"/>
      <c r="B1461" s="9"/>
      <c r="C1461" s="10"/>
      <c r="D1461" s="11"/>
      <c r="E1461" s="11"/>
      <c r="F1461" s="1"/>
    </row>
    <row r="1462" spans="1:6" s="12" customFormat="1">
      <c r="A1462" s="8"/>
      <c r="B1462" s="9"/>
      <c r="C1462" s="10"/>
      <c r="D1462" s="11"/>
      <c r="E1462" s="11"/>
      <c r="F1462" s="1"/>
    </row>
    <row r="1463" spans="1:6" s="12" customFormat="1">
      <c r="A1463" s="8"/>
      <c r="B1463" s="9"/>
      <c r="C1463" s="10"/>
      <c r="D1463" s="11"/>
      <c r="E1463" s="11"/>
      <c r="F1463" s="1"/>
    </row>
    <row r="1464" spans="1:6" s="12" customFormat="1">
      <c r="A1464" s="8"/>
      <c r="B1464" s="9"/>
      <c r="C1464" s="10"/>
      <c r="D1464" s="11"/>
      <c r="E1464" s="11"/>
      <c r="F1464" s="1"/>
    </row>
    <row r="1465" spans="1:6" s="12" customFormat="1">
      <c r="A1465" s="8"/>
      <c r="B1465" s="9"/>
      <c r="C1465" s="10"/>
      <c r="D1465" s="11"/>
      <c r="E1465" s="11"/>
      <c r="F1465" s="1"/>
    </row>
    <row r="1466" spans="1:6" s="12" customFormat="1">
      <c r="A1466" s="8"/>
      <c r="B1466" s="9"/>
      <c r="C1466" s="10"/>
      <c r="D1466" s="11"/>
      <c r="E1466" s="11"/>
      <c r="F1466" s="1"/>
    </row>
    <row r="1467" spans="1:6" s="12" customFormat="1">
      <c r="A1467" s="8"/>
      <c r="B1467" s="9"/>
      <c r="C1467" s="10"/>
      <c r="D1467" s="11"/>
      <c r="E1467" s="11"/>
      <c r="F1467" s="1"/>
    </row>
    <row r="1468" spans="1:6" s="12" customFormat="1">
      <c r="A1468" s="8"/>
      <c r="B1468" s="9"/>
      <c r="C1468" s="10"/>
      <c r="D1468" s="11"/>
      <c r="E1468" s="11"/>
      <c r="F1468" s="1"/>
    </row>
    <row r="1469" spans="1:6" s="12" customFormat="1">
      <c r="A1469" s="8"/>
      <c r="B1469" s="9"/>
      <c r="C1469" s="10"/>
      <c r="D1469" s="11"/>
      <c r="E1469" s="11"/>
      <c r="F1469" s="1"/>
    </row>
    <row r="1470" spans="1:6" s="12" customFormat="1">
      <c r="A1470" s="8"/>
      <c r="B1470" s="9"/>
      <c r="C1470" s="10"/>
      <c r="D1470" s="11"/>
      <c r="E1470" s="11"/>
      <c r="F1470" s="1"/>
    </row>
    <row r="1471" spans="1:6" s="12" customFormat="1">
      <c r="A1471" s="8"/>
      <c r="B1471" s="9"/>
      <c r="C1471" s="10"/>
      <c r="D1471" s="11"/>
      <c r="E1471" s="11"/>
      <c r="F1471" s="1"/>
    </row>
    <row r="1472" spans="1:6" s="12" customFormat="1">
      <c r="A1472" s="8"/>
      <c r="B1472" s="9"/>
      <c r="C1472" s="10"/>
      <c r="D1472" s="11"/>
      <c r="E1472" s="11"/>
      <c r="F1472" s="1"/>
    </row>
    <row r="1473" spans="1:6" s="12" customFormat="1">
      <c r="A1473" s="8"/>
      <c r="B1473" s="9"/>
      <c r="C1473" s="10"/>
      <c r="D1473" s="11"/>
      <c r="E1473" s="11"/>
      <c r="F1473" s="1"/>
    </row>
    <row r="1474" spans="1:6" s="12" customFormat="1">
      <c r="A1474" s="8"/>
      <c r="B1474" s="9"/>
      <c r="C1474" s="10"/>
      <c r="D1474" s="11"/>
      <c r="E1474" s="11"/>
      <c r="F1474" s="1"/>
    </row>
    <row r="1475" spans="1:6" s="12" customFormat="1">
      <c r="A1475" s="8"/>
      <c r="B1475" s="9"/>
      <c r="C1475" s="10"/>
      <c r="D1475" s="11"/>
      <c r="E1475" s="11"/>
      <c r="F1475" s="1"/>
    </row>
    <row r="1476" spans="1:6" s="12" customFormat="1">
      <c r="A1476" s="8"/>
      <c r="B1476" s="9"/>
      <c r="C1476" s="10"/>
      <c r="D1476" s="11"/>
      <c r="E1476" s="11"/>
      <c r="F1476" s="1"/>
    </row>
    <row r="1477" spans="1:6" s="12" customFormat="1">
      <c r="A1477" s="8"/>
      <c r="B1477" s="9"/>
      <c r="C1477" s="10"/>
      <c r="D1477" s="11"/>
      <c r="E1477" s="11"/>
      <c r="F1477" s="1"/>
    </row>
    <row r="1478" spans="1:6" s="12" customFormat="1">
      <c r="A1478" s="8"/>
      <c r="B1478" s="9"/>
      <c r="C1478" s="10"/>
      <c r="D1478" s="11"/>
      <c r="E1478" s="11"/>
      <c r="F1478" s="1"/>
    </row>
    <row r="1479" spans="1:6" s="12" customFormat="1">
      <c r="A1479" s="8"/>
      <c r="B1479" s="9"/>
      <c r="C1479" s="10"/>
      <c r="D1479" s="11"/>
      <c r="E1479" s="11"/>
      <c r="F1479" s="1"/>
    </row>
    <row r="1480" spans="1:6" s="12" customFormat="1">
      <c r="A1480" s="8"/>
      <c r="B1480" s="9"/>
      <c r="C1480" s="10"/>
      <c r="D1480" s="11"/>
      <c r="E1480" s="11"/>
      <c r="F1480" s="1"/>
    </row>
    <row r="1481" spans="1:6" s="12" customFormat="1">
      <c r="A1481" s="8"/>
      <c r="B1481" s="9"/>
      <c r="C1481" s="10"/>
      <c r="D1481" s="11"/>
      <c r="E1481" s="11"/>
      <c r="F1481" s="1"/>
    </row>
    <row r="1482" spans="1:6" s="12" customFormat="1">
      <c r="A1482" s="8"/>
      <c r="B1482" s="9"/>
      <c r="C1482" s="10"/>
      <c r="D1482" s="11"/>
      <c r="E1482" s="11"/>
      <c r="F1482" s="1"/>
    </row>
    <row r="1483" spans="1:6" s="12" customFormat="1">
      <c r="A1483" s="8"/>
      <c r="B1483" s="9"/>
      <c r="C1483" s="10"/>
      <c r="D1483" s="11"/>
      <c r="E1483" s="11"/>
      <c r="F1483" s="1"/>
    </row>
    <row r="1484" spans="1:6" s="12" customFormat="1">
      <c r="A1484" s="8"/>
      <c r="B1484" s="9"/>
      <c r="C1484" s="10"/>
      <c r="D1484" s="11"/>
      <c r="E1484" s="11"/>
      <c r="F1484" s="1"/>
    </row>
    <row r="1485" spans="1:6" s="12" customFormat="1">
      <c r="A1485" s="8"/>
      <c r="B1485" s="9"/>
      <c r="C1485" s="10"/>
      <c r="D1485" s="11"/>
      <c r="E1485" s="11"/>
      <c r="F1485" s="1"/>
    </row>
    <row r="1486" spans="1:6" s="12" customFormat="1">
      <c r="A1486" s="8"/>
      <c r="B1486" s="9"/>
      <c r="C1486" s="10"/>
      <c r="D1486" s="11"/>
      <c r="E1486" s="11"/>
      <c r="F1486" s="1"/>
    </row>
    <row r="1487" spans="1:6" s="12" customFormat="1">
      <c r="A1487" s="8"/>
      <c r="B1487" s="9"/>
      <c r="C1487" s="10"/>
      <c r="D1487" s="11"/>
      <c r="E1487" s="11"/>
      <c r="F1487" s="1"/>
    </row>
    <row r="1488" spans="1:6" s="12" customFormat="1">
      <c r="A1488" s="8"/>
      <c r="B1488" s="9"/>
      <c r="C1488" s="10"/>
      <c r="D1488" s="11"/>
      <c r="E1488" s="11"/>
      <c r="F1488" s="1"/>
    </row>
    <row r="1489" spans="1:6" s="12" customFormat="1">
      <c r="A1489" s="8"/>
      <c r="B1489" s="9"/>
      <c r="C1489" s="10"/>
      <c r="D1489" s="11"/>
      <c r="E1489" s="11"/>
      <c r="F1489" s="1"/>
    </row>
    <row r="1490" spans="1:6" s="12" customFormat="1">
      <c r="A1490" s="8"/>
      <c r="B1490" s="9"/>
      <c r="C1490" s="10"/>
      <c r="D1490" s="11"/>
      <c r="E1490" s="11"/>
      <c r="F1490" s="1"/>
    </row>
    <row r="1491" spans="1:6" s="12" customFormat="1">
      <c r="A1491" s="8"/>
      <c r="B1491" s="9"/>
      <c r="C1491" s="10"/>
      <c r="D1491" s="11"/>
      <c r="E1491" s="11"/>
      <c r="F1491" s="1"/>
    </row>
    <row r="1492" spans="1:6" s="12" customFormat="1">
      <c r="A1492" s="8"/>
      <c r="B1492" s="9"/>
      <c r="C1492" s="10"/>
      <c r="D1492" s="11"/>
      <c r="E1492" s="11"/>
      <c r="F1492" s="1"/>
    </row>
    <row r="1493" spans="1:6" s="12" customFormat="1">
      <c r="A1493" s="8"/>
      <c r="B1493" s="9"/>
      <c r="C1493" s="10"/>
      <c r="D1493" s="11"/>
      <c r="E1493" s="11"/>
      <c r="F1493" s="1"/>
    </row>
    <row r="1494" spans="1:6" s="12" customFormat="1">
      <c r="A1494" s="8"/>
      <c r="B1494" s="9"/>
      <c r="C1494" s="10"/>
      <c r="D1494" s="11"/>
      <c r="E1494" s="11"/>
      <c r="F1494" s="1"/>
    </row>
    <row r="1495" spans="1:6" s="12" customFormat="1">
      <c r="A1495" s="8"/>
      <c r="B1495" s="9"/>
      <c r="C1495" s="10"/>
      <c r="D1495" s="11"/>
      <c r="E1495" s="11"/>
      <c r="F1495" s="1"/>
    </row>
    <row r="1496" spans="1:6" s="12" customFormat="1">
      <c r="A1496" s="8"/>
      <c r="B1496" s="9"/>
      <c r="C1496" s="10"/>
      <c r="D1496" s="11"/>
      <c r="E1496" s="11"/>
      <c r="F1496" s="1"/>
    </row>
    <row r="1497" spans="1:6" s="12" customFormat="1">
      <c r="A1497" s="8"/>
      <c r="B1497" s="9"/>
      <c r="C1497" s="10"/>
      <c r="D1497" s="11"/>
      <c r="E1497" s="11"/>
      <c r="F1497" s="1"/>
    </row>
    <row r="1498" spans="1:6" s="12" customFormat="1">
      <c r="A1498" s="8"/>
      <c r="B1498" s="9"/>
      <c r="C1498" s="10"/>
      <c r="D1498" s="11"/>
      <c r="E1498" s="11"/>
      <c r="F1498" s="1"/>
    </row>
    <row r="1499" spans="1:6" s="12" customFormat="1">
      <c r="A1499" s="8"/>
      <c r="B1499" s="9"/>
      <c r="C1499" s="10"/>
      <c r="D1499" s="11"/>
      <c r="E1499" s="11"/>
      <c r="F1499" s="1"/>
    </row>
    <row r="1500" spans="1:6" s="12" customFormat="1">
      <c r="A1500" s="8"/>
      <c r="B1500" s="9"/>
      <c r="C1500" s="10"/>
      <c r="D1500" s="11"/>
      <c r="E1500" s="11"/>
      <c r="F1500" s="1"/>
    </row>
    <row r="1501" spans="1:6" s="12" customFormat="1">
      <c r="A1501" s="8"/>
      <c r="B1501" s="9"/>
      <c r="C1501" s="10"/>
      <c r="D1501" s="11"/>
      <c r="E1501" s="11"/>
      <c r="F1501" s="1"/>
    </row>
    <row r="1502" spans="1:6" s="12" customFormat="1">
      <c r="A1502" s="8"/>
      <c r="B1502" s="9"/>
      <c r="C1502" s="10"/>
      <c r="D1502" s="11"/>
      <c r="E1502" s="11"/>
      <c r="F1502" s="1"/>
    </row>
    <row r="1503" spans="1:6" s="12" customFormat="1">
      <c r="A1503" s="8"/>
      <c r="B1503" s="9"/>
      <c r="C1503" s="10"/>
      <c r="D1503" s="11"/>
      <c r="E1503" s="11"/>
      <c r="F1503" s="1"/>
    </row>
    <row r="1504" spans="1:6" s="12" customFormat="1">
      <c r="A1504" s="8"/>
      <c r="B1504" s="9"/>
      <c r="C1504" s="10"/>
      <c r="D1504" s="11"/>
      <c r="E1504" s="11"/>
      <c r="F1504" s="1"/>
    </row>
    <row r="1505" spans="1:6" s="12" customFormat="1">
      <c r="A1505" s="8"/>
      <c r="B1505" s="9"/>
      <c r="C1505" s="10"/>
      <c r="D1505" s="11"/>
      <c r="E1505" s="11"/>
      <c r="F1505" s="1"/>
    </row>
    <row r="1506" spans="1:6" s="12" customFormat="1">
      <c r="A1506" s="8"/>
      <c r="B1506" s="9"/>
      <c r="C1506" s="10"/>
      <c r="D1506" s="11"/>
      <c r="E1506" s="11"/>
      <c r="F1506" s="1"/>
    </row>
    <row r="1507" spans="1:6" s="12" customFormat="1">
      <c r="A1507" s="8"/>
      <c r="B1507" s="9"/>
      <c r="C1507" s="10"/>
      <c r="D1507" s="11"/>
      <c r="E1507" s="11"/>
      <c r="F1507" s="1"/>
    </row>
    <row r="1508" spans="1:6" s="12" customFormat="1">
      <c r="A1508" s="8"/>
      <c r="B1508" s="9"/>
      <c r="C1508" s="10"/>
      <c r="D1508" s="11"/>
      <c r="E1508" s="11"/>
      <c r="F1508" s="1"/>
    </row>
    <row r="1509" spans="1:6" s="12" customFormat="1">
      <c r="A1509" s="8"/>
      <c r="B1509" s="9"/>
      <c r="C1509" s="10"/>
      <c r="D1509" s="11"/>
      <c r="E1509" s="11"/>
      <c r="F1509" s="1"/>
    </row>
    <row r="1510" spans="1:6" s="12" customFormat="1">
      <c r="A1510" s="8"/>
      <c r="B1510" s="9"/>
      <c r="C1510" s="10"/>
      <c r="D1510" s="11"/>
      <c r="E1510" s="11"/>
      <c r="F1510" s="1"/>
    </row>
    <row r="1511" spans="1:6" s="12" customFormat="1">
      <c r="A1511" s="8"/>
      <c r="B1511" s="9"/>
      <c r="C1511" s="10"/>
      <c r="D1511" s="11"/>
      <c r="E1511" s="11"/>
      <c r="F1511" s="1"/>
    </row>
    <row r="1512" spans="1:6" s="12" customFormat="1">
      <c r="A1512" s="8"/>
      <c r="B1512" s="9"/>
      <c r="C1512" s="10"/>
      <c r="D1512" s="11"/>
      <c r="E1512" s="11"/>
      <c r="F1512" s="1"/>
    </row>
    <row r="1513" spans="1:6" s="12" customFormat="1">
      <c r="A1513" s="8"/>
      <c r="B1513" s="9"/>
      <c r="C1513" s="10"/>
      <c r="D1513" s="11"/>
      <c r="E1513" s="11"/>
      <c r="F1513" s="1"/>
    </row>
    <row r="1514" spans="1:6" s="12" customFormat="1">
      <c r="A1514" s="8"/>
      <c r="B1514" s="9"/>
      <c r="C1514" s="10"/>
      <c r="D1514" s="11"/>
      <c r="E1514" s="11"/>
      <c r="F1514" s="1"/>
    </row>
    <row r="1515" spans="1:6" s="12" customFormat="1">
      <c r="A1515" s="8"/>
      <c r="B1515" s="9"/>
      <c r="C1515" s="10"/>
      <c r="D1515" s="11"/>
      <c r="E1515" s="11"/>
      <c r="F1515" s="1"/>
    </row>
    <row r="1516" spans="1:6" s="12" customFormat="1">
      <c r="A1516" s="8"/>
      <c r="B1516" s="9"/>
      <c r="C1516" s="10"/>
      <c r="D1516" s="11"/>
      <c r="E1516" s="11"/>
      <c r="F1516" s="1"/>
    </row>
    <row r="1517" spans="1:6" s="12" customFormat="1">
      <c r="A1517" s="8"/>
      <c r="B1517" s="9"/>
      <c r="C1517" s="10"/>
      <c r="D1517" s="11"/>
      <c r="E1517" s="11"/>
      <c r="F1517" s="1"/>
    </row>
    <row r="1518" spans="1:6" s="12" customFormat="1">
      <c r="A1518" s="8"/>
      <c r="B1518" s="9"/>
      <c r="C1518" s="10"/>
      <c r="D1518" s="11"/>
      <c r="E1518" s="11"/>
      <c r="F1518" s="1"/>
    </row>
    <row r="1519" spans="1:6" s="12" customFormat="1">
      <c r="A1519" s="8"/>
      <c r="B1519" s="9"/>
      <c r="C1519" s="10"/>
      <c r="D1519" s="11"/>
      <c r="E1519" s="11"/>
      <c r="F1519" s="1"/>
    </row>
    <row r="1520" spans="1:6" s="12" customFormat="1">
      <c r="A1520" s="8"/>
      <c r="B1520" s="9"/>
      <c r="C1520" s="10"/>
      <c r="D1520" s="11"/>
      <c r="E1520" s="11"/>
      <c r="F1520" s="1"/>
    </row>
    <row r="1521" spans="1:6" s="12" customFormat="1">
      <c r="A1521" s="8"/>
      <c r="B1521" s="9"/>
      <c r="C1521" s="10"/>
      <c r="D1521" s="11"/>
      <c r="E1521" s="11"/>
      <c r="F1521" s="1"/>
    </row>
    <row r="1522" spans="1:6" s="12" customFormat="1">
      <c r="A1522" s="8"/>
      <c r="B1522" s="9"/>
      <c r="C1522" s="10"/>
      <c r="D1522" s="11"/>
      <c r="E1522" s="11"/>
      <c r="F1522" s="1"/>
    </row>
    <row r="1523" spans="1:6" s="12" customFormat="1">
      <c r="A1523" s="8"/>
      <c r="B1523" s="9"/>
      <c r="C1523" s="10"/>
      <c r="D1523" s="11"/>
      <c r="E1523" s="11"/>
      <c r="F1523" s="1"/>
    </row>
    <row r="1524" spans="1:6" s="12" customFormat="1">
      <c r="A1524" s="8"/>
      <c r="B1524" s="9"/>
      <c r="C1524" s="10"/>
      <c r="D1524" s="11"/>
      <c r="E1524" s="11"/>
      <c r="F1524" s="1"/>
    </row>
    <row r="1525" spans="1:6" s="12" customFormat="1">
      <c r="A1525" s="8"/>
      <c r="B1525" s="9"/>
      <c r="C1525" s="10"/>
      <c r="D1525" s="11"/>
      <c r="E1525" s="11"/>
      <c r="F1525" s="1"/>
    </row>
    <row r="1526" spans="1:6" s="12" customFormat="1">
      <c r="A1526" s="8"/>
      <c r="B1526" s="9"/>
      <c r="C1526" s="10"/>
      <c r="D1526" s="11"/>
      <c r="E1526" s="11"/>
      <c r="F1526" s="1"/>
    </row>
    <row r="1527" spans="1:6" s="12" customFormat="1">
      <c r="A1527" s="8"/>
      <c r="B1527" s="9"/>
      <c r="C1527" s="10"/>
      <c r="D1527" s="11"/>
      <c r="E1527" s="11"/>
      <c r="F1527" s="1"/>
    </row>
    <row r="1528" spans="1:6" s="12" customFormat="1">
      <c r="A1528" s="8"/>
      <c r="B1528" s="9"/>
      <c r="C1528" s="10"/>
      <c r="D1528" s="11"/>
      <c r="E1528" s="11"/>
      <c r="F1528" s="1"/>
    </row>
    <row r="1529" spans="1:6" s="12" customFormat="1">
      <c r="A1529" s="8"/>
      <c r="B1529" s="9"/>
      <c r="C1529" s="10"/>
      <c r="D1529" s="11"/>
      <c r="E1529" s="11"/>
      <c r="F1529" s="1"/>
    </row>
    <row r="1530" spans="1:6" s="12" customFormat="1">
      <c r="A1530" s="8"/>
      <c r="B1530" s="9"/>
      <c r="C1530" s="10"/>
      <c r="D1530" s="11"/>
      <c r="E1530" s="11"/>
      <c r="F1530" s="1"/>
    </row>
    <row r="1531" spans="1:6" s="12" customFormat="1">
      <c r="A1531" s="8"/>
      <c r="B1531" s="9"/>
      <c r="C1531" s="10"/>
      <c r="D1531" s="11"/>
      <c r="E1531" s="11"/>
      <c r="F1531" s="1"/>
    </row>
    <row r="1532" spans="1:6" s="12" customFormat="1">
      <c r="A1532" s="8"/>
      <c r="B1532" s="9"/>
      <c r="C1532" s="10"/>
      <c r="D1532" s="11"/>
      <c r="E1532" s="11"/>
      <c r="F1532" s="1"/>
    </row>
    <row r="1533" spans="1:6" s="12" customFormat="1">
      <c r="A1533" s="8"/>
      <c r="B1533" s="9"/>
      <c r="C1533" s="10"/>
      <c r="D1533" s="11"/>
      <c r="E1533" s="11"/>
      <c r="F1533" s="1"/>
    </row>
    <row r="1534" spans="1:6" s="12" customFormat="1">
      <c r="A1534" s="8"/>
      <c r="B1534" s="9"/>
      <c r="C1534" s="10"/>
      <c r="D1534" s="11"/>
      <c r="E1534" s="11"/>
      <c r="F1534" s="1"/>
    </row>
    <row r="1535" spans="1:6" s="12" customFormat="1">
      <c r="A1535" s="8"/>
      <c r="B1535" s="9"/>
      <c r="C1535" s="10"/>
      <c r="D1535" s="11"/>
      <c r="E1535" s="11"/>
      <c r="F1535" s="1"/>
    </row>
    <row r="1536" spans="1:6" s="12" customFormat="1">
      <c r="A1536" s="8"/>
      <c r="B1536" s="9"/>
      <c r="C1536" s="10"/>
      <c r="D1536" s="11"/>
      <c r="E1536" s="11"/>
      <c r="F1536" s="1"/>
    </row>
    <row r="1537" spans="1:6" s="12" customFormat="1">
      <c r="A1537" s="8"/>
      <c r="B1537" s="9"/>
      <c r="C1537" s="10"/>
      <c r="D1537" s="11"/>
      <c r="E1537" s="11"/>
      <c r="F1537" s="1"/>
    </row>
    <row r="1538" spans="1:6" s="12" customFormat="1">
      <c r="A1538" s="8"/>
      <c r="B1538" s="9"/>
      <c r="C1538" s="10"/>
      <c r="D1538" s="11"/>
      <c r="E1538" s="11"/>
      <c r="F1538" s="1"/>
    </row>
    <row r="1539" spans="1:6" s="12" customFormat="1">
      <c r="A1539" s="8"/>
      <c r="B1539" s="9"/>
      <c r="C1539" s="10"/>
      <c r="D1539" s="11"/>
      <c r="E1539" s="11"/>
      <c r="F1539" s="1"/>
    </row>
    <row r="1540" spans="1:6" s="12" customFormat="1">
      <c r="A1540" s="8"/>
      <c r="B1540" s="9"/>
      <c r="C1540" s="10"/>
      <c r="D1540" s="11"/>
      <c r="E1540" s="11"/>
      <c r="F1540" s="1"/>
    </row>
    <row r="1541" spans="1:6" s="12" customFormat="1">
      <c r="A1541" s="8"/>
      <c r="B1541" s="9"/>
      <c r="C1541" s="10"/>
      <c r="D1541" s="11"/>
      <c r="E1541" s="11"/>
      <c r="F1541" s="1"/>
    </row>
    <row r="1542" spans="1:6" s="12" customFormat="1">
      <c r="A1542" s="8"/>
      <c r="B1542" s="9"/>
      <c r="C1542" s="10"/>
      <c r="D1542" s="11"/>
      <c r="E1542" s="11"/>
      <c r="F1542" s="1"/>
    </row>
    <row r="1543" spans="1:6" s="12" customFormat="1">
      <c r="A1543" s="8"/>
      <c r="B1543" s="9"/>
      <c r="C1543" s="10"/>
      <c r="D1543" s="11"/>
      <c r="E1543" s="11"/>
      <c r="F1543" s="1"/>
    </row>
    <row r="1544" spans="1:6" s="12" customFormat="1">
      <c r="A1544" s="8"/>
      <c r="B1544" s="9"/>
      <c r="C1544" s="10"/>
      <c r="D1544" s="11"/>
      <c r="E1544" s="11"/>
      <c r="F1544" s="1"/>
    </row>
    <row r="1545" spans="1:6" s="12" customFormat="1">
      <c r="A1545" s="8"/>
      <c r="B1545" s="9"/>
      <c r="C1545" s="10"/>
      <c r="D1545" s="11"/>
      <c r="E1545" s="11"/>
      <c r="F1545" s="1"/>
    </row>
    <row r="1546" spans="1:6" s="12" customFormat="1">
      <c r="A1546" s="8"/>
      <c r="B1546" s="9"/>
      <c r="C1546" s="10"/>
      <c r="D1546" s="11"/>
      <c r="E1546" s="11"/>
      <c r="F1546" s="1"/>
    </row>
    <row r="1547" spans="1:6" s="12" customFormat="1">
      <c r="A1547" s="8"/>
      <c r="B1547" s="9"/>
      <c r="C1547" s="10"/>
      <c r="D1547" s="11"/>
      <c r="E1547" s="11"/>
      <c r="F1547" s="1"/>
    </row>
    <row r="1548" spans="1:6" s="12" customFormat="1">
      <c r="A1548" s="8"/>
      <c r="B1548" s="9"/>
      <c r="C1548" s="10"/>
      <c r="D1548" s="11"/>
      <c r="E1548" s="11"/>
      <c r="F1548" s="1"/>
    </row>
    <row r="1549" spans="1:6" s="12" customFormat="1">
      <c r="A1549" s="8"/>
      <c r="B1549" s="9"/>
      <c r="C1549" s="10"/>
      <c r="D1549" s="11"/>
      <c r="E1549" s="11"/>
      <c r="F1549" s="1"/>
    </row>
    <row r="1550" spans="1:6" s="12" customFormat="1">
      <c r="A1550" s="8"/>
      <c r="B1550" s="9"/>
      <c r="C1550" s="10"/>
      <c r="D1550" s="11"/>
      <c r="E1550" s="11"/>
      <c r="F1550" s="1"/>
    </row>
    <row r="1551" spans="1:6" s="12" customFormat="1">
      <c r="A1551" s="8"/>
      <c r="B1551" s="9"/>
      <c r="C1551" s="10"/>
      <c r="D1551" s="11"/>
      <c r="E1551" s="11"/>
      <c r="F1551" s="1"/>
    </row>
    <row r="1552" spans="1:6" s="12" customFormat="1">
      <c r="A1552" s="8"/>
      <c r="B1552" s="9"/>
      <c r="C1552" s="10"/>
      <c r="D1552" s="11"/>
      <c r="E1552" s="11"/>
      <c r="F1552" s="1"/>
    </row>
    <row r="1553" spans="1:6" s="12" customFormat="1">
      <c r="A1553" s="8"/>
      <c r="B1553" s="9"/>
      <c r="C1553" s="10"/>
      <c r="D1553" s="11"/>
      <c r="E1553" s="11"/>
      <c r="F1553" s="1"/>
    </row>
    <row r="1554" spans="1:6" s="12" customFormat="1">
      <c r="A1554" s="8"/>
      <c r="B1554" s="9"/>
      <c r="C1554" s="10"/>
      <c r="D1554" s="11"/>
      <c r="E1554" s="11"/>
      <c r="F1554" s="1"/>
    </row>
    <row r="1555" spans="1:6" s="12" customFormat="1">
      <c r="A1555" s="8"/>
      <c r="B1555" s="9"/>
      <c r="C1555" s="10"/>
      <c r="D1555" s="11"/>
      <c r="E1555" s="11"/>
      <c r="F1555" s="1"/>
    </row>
    <row r="1556" spans="1:6" s="12" customFormat="1">
      <c r="A1556" s="8"/>
      <c r="B1556" s="9"/>
      <c r="C1556" s="10"/>
      <c r="D1556" s="11"/>
      <c r="E1556" s="11"/>
      <c r="F1556" s="1"/>
    </row>
    <row r="1557" spans="1:6" s="12" customFormat="1">
      <c r="A1557" s="8"/>
      <c r="B1557" s="9"/>
      <c r="C1557" s="10"/>
      <c r="D1557" s="11"/>
      <c r="E1557" s="11"/>
      <c r="F1557" s="1"/>
    </row>
    <row r="1558" spans="1:6" s="12" customFormat="1">
      <c r="A1558" s="8"/>
      <c r="B1558" s="9"/>
      <c r="C1558" s="10"/>
      <c r="D1558" s="11"/>
      <c r="E1558" s="11"/>
      <c r="F1558" s="1"/>
    </row>
    <row r="1559" spans="1:6" s="12" customFormat="1">
      <c r="A1559" s="8"/>
      <c r="B1559" s="9"/>
      <c r="C1559" s="10"/>
      <c r="D1559" s="11"/>
      <c r="E1559" s="11"/>
      <c r="F1559" s="1"/>
    </row>
    <row r="1560" spans="1:6" s="12" customFormat="1">
      <c r="A1560" s="8"/>
      <c r="B1560" s="9"/>
      <c r="C1560" s="10"/>
      <c r="D1560" s="11"/>
      <c r="E1560" s="11"/>
      <c r="F1560" s="1"/>
    </row>
    <row r="1561" spans="1:6" s="12" customFormat="1">
      <c r="A1561" s="8"/>
      <c r="B1561" s="9"/>
      <c r="C1561" s="10"/>
      <c r="D1561" s="11"/>
      <c r="E1561" s="11"/>
      <c r="F1561" s="1"/>
    </row>
    <row r="1562" spans="1:6" s="12" customFormat="1">
      <c r="A1562" s="8"/>
      <c r="B1562" s="9"/>
      <c r="C1562" s="10"/>
      <c r="D1562" s="11"/>
      <c r="E1562" s="11"/>
      <c r="F1562" s="1"/>
    </row>
    <row r="1563" spans="1:6" s="12" customFormat="1">
      <c r="A1563" s="8"/>
      <c r="B1563" s="9"/>
      <c r="C1563" s="10"/>
      <c r="D1563" s="11"/>
      <c r="E1563" s="11"/>
      <c r="F1563" s="1"/>
    </row>
    <row r="1564" spans="1:6" s="12" customFormat="1">
      <c r="A1564" s="8"/>
      <c r="B1564" s="9"/>
      <c r="C1564" s="10"/>
      <c r="D1564" s="11"/>
      <c r="E1564" s="11"/>
      <c r="F1564" s="1"/>
    </row>
    <row r="1565" spans="1:6" s="12" customFormat="1">
      <c r="A1565" s="8"/>
      <c r="B1565" s="9"/>
      <c r="C1565" s="10"/>
      <c r="D1565" s="11"/>
      <c r="E1565" s="11"/>
      <c r="F1565" s="1"/>
    </row>
    <row r="1566" spans="1:6" s="12" customFormat="1">
      <c r="A1566" s="8"/>
      <c r="B1566" s="9"/>
      <c r="C1566" s="10"/>
      <c r="D1566" s="11"/>
      <c r="E1566" s="11"/>
      <c r="F1566" s="1"/>
    </row>
    <row r="1567" spans="1:6" s="12" customFormat="1">
      <c r="A1567" s="8"/>
      <c r="B1567" s="9"/>
      <c r="C1567" s="10"/>
      <c r="D1567" s="11"/>
      <c r="E1567" s="11"/>
      <c r="F1567" s="1"/>
    </row>
    <row r="1568" spans="1:6" s="12" customFormat="1">
      <c r="A1568" s="8"/>
      <c r="B1568" s="9"/>
      <c r="C1568" s="10"/>
      <c r="D1568" s="11"/>
      <c r="E1568" s="11"/>
      <c r="F1568" s="1"/>
    </row>
    <row r="1569" spans="1:6" s="12" customFormat="1">
      <c r="A1569" s="8"/>
      <c r="B1569" s="9"/>
      <c r="C1569" s="10"/>
      <c r="D1569" s="11"/>
      <c r="E1569" s="11"/>
      <c r="F1569" s="1"/>
    </row>
    <row r="1570" spans="1:6" s="12" customFormat="1">
      <c r="A1570" s="8"/>
      <c r="B1570" s="9"/>
      <c r="C1570" s="10"/>
      <c r="D1570" s="11"/>
      <c r="E1570" s="11"/>
      <c r="F1570" s="1"/>
    </row>
    <row r="1571" spans="1:6" s="12" customFormat="1">
      <c r="A1571" s="8"/>
      <c r="B1571" s="9"/>
      <c r="C1571" s="10"/>
      <c r="D1571" s="11"/>
      <c r="E1571" s="11"/>
      <c r="F1571" s="1"/>
    </row>
    <row r="1572" spans="1:6" s="12" customFormat="1">
      <c r="A1572" s="8"/>
      <c r="B1572" s="9"/>
      <c r="C1572" s="10"/>
      <c r="D1572" s="11"/>
      <c r="E1572" s="11"/>
      <c r="F1572" s="1"/>
    </row>
    <row r="1573" spans="1:6" s="12" customFormat="1">
      <c r="A1573" s="8"/>
      <c r="B1573" s="9"/>
      <c r="C1573" s="10"/>
      <c r="D1573" s="11"/>
      <c r="E1573" s="11"/>
      <c r="F1573" s="1"/>
    </row>
    <row r="1574" spans="1:6" s="12" customFormat="1">
      <c r="A1574" s="8"/>
      <c r="B1574" s="9"/>
      <c r="C1574" s="10"/>
      <c r="D1574" s="11"/>
      <c r="E1574" s="11"/>
      <c r="F1574" s="1"/>
    </row>
    <row r="1575" spans="1:6" s="12" customFormat="1">
      <c r="A1575" s="8"/>
      <c r="B1575" s="9"/>
      <c r="C1575" s="10"/>
      <c r="D1575" s="11"/>
      <c r="E1575" s="11"/>
      <c r="F1575" s="1"/>
    </row>
    <row r="1576" spans="1:6" s="12" customFormat="1">
      <c r="A1576" s="8"/>
      <c r="B1576" s="9"/>
      <c r="C1576" s="10"/>
      <c r="D1576" s="11"/>
      <c r="E1576" s="11"/>
      <c r="F1576" s="1"/>
    </row>
    <row r="1577" spans="1:6" s="12" customFormat="1">
      <c r="A1577" s="8"/>
      <c r="B1577" s="9"/>
      <c r="C1577" s="10"/>
      <c r="D1577" s="11"/>
      <c r="E1577" s="11"/>
      <c r="F1577" s="1"/>
    </row>
    <row r="1578" spans="1:6" s="12" customFormat="1">
      <c r="A1578" s="8"/>
      <c r="B1578" s="9"/>
      <c r="C1578" s="10"/>
      <c r="D1578" s="11"/>
      <c r="E1578" s="11"/>
      <c r="F1578" s="1"/>
    </row>
    <row r="1579" spans="1:6" s="12" customFormat="1">
      <c r="A1579" s="8"/>
      <c r="B1579" s="9"/>
      <c r="C1579" s="10"/>
      <c r="D1579" s="11"/>
      <c r="E1579" s="11"/>
      <c r="F1579" s="1"/>
    </row>
    <row r="1580" spans="1:6" s="12" customFormat="1">
      <c r="A1580" s="8"/>
      <c r="B1580" s="9"/>
      <c r="C1580" s="10"/>
      <c r="D1580" s="11"/>
      <c r="E1580" s="11"/>
      <c r="F1580" s="1"/>
    </row>
    <row r="1581" spans="1:6" s="12" customFormat="1">
      <c r="A1581" s="8"/>
      <c r="B1581" s="9"/>
      <c r="C1581" s="10"/>
      <c r="D1581" s="11"/>
      <c r="E1581" s="11"/>
      <c r="F1581" s="1"/>
    </row>
    <row r="1582" spans="1:6" s="12" customFormat="1">
      <c r="A1582" s="8"/>
      <c r="B1582" s="9"/>
      <c r="C1582" s="10"/>
      <c r="D1582" s="11"/>
      <c r="E1582" s="11"/>
      <c r="F1582" s="1"/>
    </row>
    <row r="1583" spans="1:6" s="12" customFormat="1">
      <c r="A1583" s="8"/>
      <c r="B1583" s="9"/>
      <c r="C1583" s="10"/>
      <c r="D1583" s="11"/>
      <c r="E1583" s="11"/>
      <c r="F1583" s="1"/>
    </row>
    <row r="1584" spans="1:6" s="12" customFormat="1">
      <c r="A1584" s="8"/>
      <c r="B1584" s="9"/>
      <c r="C1584" s="10"/>
      <c r="D1584" s="11"/>
      <c r="E1584" s="11"/>
      <c r="F1584" s="1"/>
    </row>
    <row r="1585" spans="1:6" s="12" customFormat="1">
      <c r="A1585" s="8"/>
      <c r="B1585" s="9"/>
      <c r="C1585" s="10"/>
      <c r="D1585" s="11"/>
      <c r="E1585" s="11"/>
      <c r="F1585" s="1"/>
    </row>
    <row r="1586" spans="1:6" s="12" customFormat="1">
      <c r="A1586" s="8"/>
      <c r="B1586" s="9"/>
      <c r="C1586" s="10"/>
      <c r="D1586" s="11"/>
      <c r="E1586" s="11"/>
      <c r="F1586" s="1"/>
    </row>
    <row r="1587" spans="1:6" s="12" customFormat="1">
      <c r="A1587" s="8"/>
      <c r="B1587" s="9"/>
      <c r="C1587" s="10"/>
      <c r="D1587" s="11"/>
      <c r="E1587" s="11"/>
      <c r="F1587" s="1"/>
    </row>
    <row r="1588" spans="1:6" s="12" customFormat="1">
      <c r="A1588" s="8"/>
      <c r="B1588" s="9"/>
      <c r="C1588" s="10"/>
      <c r="D1588" s="11"/>
      <c r="E1588" s="11"/>
      <c r="F1588" s="1"/>
    </row>
    <row r="1589" spans="1:6" s="12" customFormat="1">
      <c r="A1589" s="8"/>
      <c r="B1589" s="9"/>
      <c r="C1589" s="10"/>
      <c r="D1589" s="11"/>
      <c r="E1589" s="11"/>
      <c r="F1589" s="1"/>
    </row>
    <row r="1590" spans="1:6" s="12" customFormat="1">
      <c r="A1590" s="8"/>
      <c r="B1590" s="9"/>
      <c r="C1590" s="10"/>
      <c r="D1590" s="11"/>
      <c r="E1590" s="11"/>
      <c r="F1590" s="1"/>
    </row>
    <row r="1591" spans="1:6" s="12" customFormat="1">
      <c r="A1591" s="8"/>
      <c r="B1591" s="9"/>
      <c r="C1591" s="10"/>
      <c r="D1591" s="11"/>
      <c r="E1591" s="11"/>
      <c r="F1591" s="1"/>
    </row>
    <row r="1592" spans="1:6" s="12" customFormat="1">
      <c r="A1592" s="8"/>
      <c r="B1592" s="9"/>
      <c r="C1592" s="10"/>
      <c r="D1592" s="11"/>
      <c r="E1592" s="11"/>
      <c r="F1592" s="1"/>
    </row>
    <row r="1593" spans="1:6" s="12" customFormat="1">
      <c r="A1593" s="8"/>
      <c r="B1593" s="9"/>
      <c r="C1593" s="10"/>
      <c r="D1593" s="11"/>
      <c r="E1593" s="11"/>
      <c r="F1593" s="1"/>
    </row>
    <row r="1594" spans="1:6" s="12" customFormat="1">
      <c r="A1594" s="8"/>
      <c r="B1594" s="9"/>
      <c r="C1594" s="10"/>
      <c r="D1594" s="11"/>
      <c r="E1594" s="11"/>
      <c r="F1594" s="1"/>
    </row>
    <row r="1595" spans="1:6" s="12" customFormat="1">
      <c r="A1595" s="8"/>
      <c r="B1595" s="9"/>
      <c r="C1595" s="10"/>
      <c r="D1595" s="11"/>
      <c r="E1595" s="11"/>
      <c r="F1595" s="1"/>
    </row>
    <row r="1596" spans="1:6" s="12" customFormat="1">
      <c r="A1596" s="8"/>
      <c r="B1596" s="9"/>
      <c r="C1596" s="10"/>
      <c r="D1596" s="11"/>
      <c r="E1596" s="11"/>
      <c r="F1596" s="1"/>
    </row>
    <row r="1597" spans="1:6" s="12" customFormat="1">
      <c r="A1597" s="8"/>
      <c r="B1597" s="9"/>
      <c r="C1597" s="10"/>
      <c r="D1597" s="11"/>
      <c r="E1597" s="11"/>
      <c r="F1597" s="1"/>
    </row>
    <row r="1598" spans="1:6" s="12" customFormat="1">
      <c r="A1598" s="8"/>
      <c r="B1598" s="9"/>
      <c r="C1598" s="10"/>
      <c r="D1598" s="11"/>
      <c r="E1598" s="11"/>
      <c r="F1598" s="1"/>
    </row>
    <row r="1599" spans="1:6" s="12" customFormat="1">
      <c r="A1599" s="8"/>
      <c r="B1599" s="9"/>
      <c r="C1599" s="10"/>
      <c r="D1599" s="11"/>
      <c r="E1599" s="11"/>
      <c r="F1599" s="1"/>
    </row>
    <row r="1600" spans="1:6" s="12" customFormat="1">
      <c r="A1600" s="8"/>
      <c r="B1600" s="9"/>
      <c r="C1600" s="10"/>
      <c r="D1600" s="11"/>
      <c r="E1600" s="11"/>
      <c r="F1600" s="1"/>
    </row>
    <row r="1601" spans="1:6" s="12" customFormat="1">
      <c r="A1601" s="8"/>
      <c r="B1601" s="9"/>
      <c r="C1601" s="10"/>
      <c r="D1601" s="11"/>
      <c r="E1601" s="11"/>
      <c r="F1601" s="1"/>
    </row>
    <row r="1602" spans="1:6" s="12" customFormat="1">
      <c r="A1602" s="8"/>
      <c r="B1602" s="9"/>
      <c r="C1602" s="10"/>
      <c r="D1602" s="11"/>
      <c r="E1602" s="11"/>
      <c r="F1602" s="1"/>
    </row>
    <row r="1603" spans="1:6" s="12" customFormat="1">
      <c r="A1603" s="8"/>
      <c r="B1603" s="9"/>
      <c r="C1603" s="10"/>
      <c r="D1603" s="11"/>
      <c r="E1603" s="11"/>
      <c r="F1603" s="1"/>
    </row>
    <row r="1604" spans="1:6" s="12" customFormat="1">
      <c r="A1604" s="8"/>
      <c r="B1604" s="9"/>
      <c r="C1604" s="10"/>
      <c r="D1604" s="11"/>
      <c r="E1604" s="11"/>
      <c r="F1604" s="1"/>
    </row>
    <row r="1605" spans="1:6" s="12" customFormat="1">
      <c r="A1605" s="8"/>
      <c r="B1605" s="9"/>
      <c r="C1605" s="10"/>
      <c r="D1605" s="11"/>
      <c r="E1605" s="11"/>
      <c r="F1605" s="1"/>
    </row>
    <row r="1606" spans="1:6" s="12" customFormat="1">
      <c r="A1606" s="8"/>
      <c r="B1606" s="9"/>
      <c r="C1606" s="10"/>
      <c r="D1606" s="11"/>
      <c r="E1606" s="11"/>
      <c r="F1606" s="1"/>
    </row>
    <row r="1607" spans="1:6" s="12" customFormat="1">
      <c r="A1607" s="8"/>
      <c r="B1607" s="9"/>
      <c r="C1607" s="10"/>
      <c r="D1607" s="11"/>
      <c r="E1607" s="11"/>
      <c r="F1607" s="1"/>
    </row>
    <row r="1608" spans="1:6" s="12" customFormat="1">
      <c r="A1608" s="8"/>
      <c r="B1608" s="9"/>
      <c r="C1608" s="10"/>
      <c r="D1608" s="11"/>
      <c r="E1608" s="11"/>
      <c r="F1608" s="1"/>
    </row>
    <row r="1609" spans="1:6" s="12" customFormat="1">
      <c r="A1609" s="8"/>
      <c r="B1609" s="9"/>
      <c r="C1609" s="10"/>
      <c r="D1609" s="11"/>
      <c r="E1609" s="11"/>
      <c r="F1609" s="1"/>
    </row>
    <row r="1610" spans="1:6" s="12" customFormat="1">
      <c r="A1610" s="8"/>
      <c r="B1610" s="9"/>
      <c r="C1610" s="10"/>
      <c r="D1610" s="11"/>
      <c r="E1610" s="11"/>
      <c r="F1610" s="1"/>
    </row>
    <row r="1611" spans="1:6" s="12" customFormat="1">
      <c r="A1611" s="8"/>
      <c r="B1611" s="9"/>
      <c r="C1611" s="10"/>
      <c r="D1611" s="11"/>
      <c r="E1611" s="11"/>
      <c r="F1611" s="1"/>
    </row>
    <row r="1612" spans="1:6" s="12" customFormat="1">
      <c r="A1612" s="8"/>
      <c r="B1612" s="9"/>
      <c r="C1612" s="10"/>
      <c r="D1612" s="11"/>
      <c r="E1612" s="11"/>
      <c r="F1612" s="1"/>
    </row>
    <row r="1613" spans="1:6" s="12" customFormat="1">
      <c r="A1613" s="8"/>
      <c r="B1613" s="9"/>
      <c r="C1613" s="10"/>
      <c r="D1613" s="11"/>
      <c r="E1613" s="11"/>
      <c r="F1613" s="1"/>
    </row>
    <row r="1614" spans="1:6" s="12" customFormat="1">
      <c r="A1614" s="8"/>
      <c r="B1614" s="9"/>
      <c r="C1614" s="10"/>
      <c r="D1614" s="11"/>
      <c r="E1614" s="11"/>
      <c r="F1614" s="1"/>
    </row>
    <row r="1615" spans="1:6" s="12" customFormat="1">
      <c r="A1615" s="8"/>
      <c r="B1615" s="9"/>
      <c r="C1615" s="10"/>
      <c r="D1615" s="11"/>
      <c r="E1615" s="11"/>
      <c r="F1615" s="1"/>
    </row>
    <row r="1616" spans="1:6" s="12" customFormat="1">
      <c r="A1616" s="8"/>
      <c r="B1616" s="9"/>
      <c r="C1616" s="10"/>
      <c r="D1616" s="11"/>
      <c r="E1616" s="11"/>
      <c r="F1616" s="1"/>
    </row>
    <row r="1617" spans="1:6" s="12" customFormat="1">
      <c r="A1617" s="8"/>
      <c r="B1617" s="9"/>
      <c r="C1617" s="10"/>
      <c r="D1617" s="11"/>
      <c r="E1617" s="11"/>
      <c r="F1617" s="1"/>
    </row>
    <row r="1618" spans="1:6" s="12" customFormat="1">
      <c r="A1618" s="8"/>
      <c r="B1618" s="9"/>
      <c r="C1618" s="10"/>
      <c r="D1618" s="11"/>
      <c r="E1618" s="11"/>
      <c r="F1618" s="1"/>
    </row>
    <row r="1619" spans="1:6" s="12" customFormat="1">
      <c r="A1619" s="8"/>
      <c r="B1619" s="9"/>
      <c r="C1619" s="10"/>
      <c r="D1619" s="11"/>
      <c r="E1619" s="11"/>
      <c r="F1619" s="1"/>
    </row>
    <row r="1620" spans="1:6" s="12" customFormat="1">
      <c r="A1620" s="8"/>
      <c r="B1620" s="9"/>
      <c r="C1620" s="10"/>
      <c r="D1620" s="11"/>
      <c r="E1620" s="11"/>
      <c r="F1620" s="1"/>
    </row>
    <row r="1621" spans="1:6" s="12" customFormat="1">
      <c r="A1621" s="8"/>
      <c r="B1621" s="9"/>
      <c r="C1621" s="10"/>
      <c r="D1621" s="11"/>
      <c r="E1621" s="11"/>
      <c r="F1621" s="1"/>
    </row>
    <row r="1622" spans="1:6" s="12" customFormat="1">
      <c r="A1622" s="8"/>
      <c r="B1622" s="9"/>
      <c r="C1622" s="10"/>
      <c r="D1622" s="11"/>
      <c r="E1622" s="11"/>
      <c r="F1622" s="1"/>
    </row>
    <row r="1623" spans="1:6" s="12" customFormat="1">
      <c r="A1623" s="8"/>
      <c r="B1623" s="9"/>
      <c r="C1623" s="10"/>
      <c r="D1623" s="11"/>
      <c r="E1623" s="11"/>
      <c r="F1623" s="1"/>
    </row>
    <row r="1624" spans="1:6" s="12" customFormat="1">
      <c r="A1624" s="8"/>
      <c r="B1624" s="9"/>
      <c r="C1624" s="10"/>
      <c r="D1624" s="11"/>
      <c r="E1624" s="11"/>
      <c r="F1624" s="1"/>
    </row>
    <row r="1625" spans="1:6" s="12" customFormat="1">
      <c r="A1625" s="8"/>
      <c r="B1625" s="9"/>
      <c r="C1625" s="10"/>
      <c r="D1625" s="11"/>
      <c r="E1625" s="11"/>
      <c r="F1625" s="1"/>
    </row>
    <row r="1626" spans="1:6" s="12" customFormat="1">
      <c r="A1626" s="8"/>
      <c r="B1626" s="9"/>
      <c r="C1626" s="10"/>
      <c r="D1626" s="11"/>
      <c r="E1626" s="11"/>
      <c r="F1626" s="1"/>
    </row>
    <row r="1627" spans="1:6" s="12" customFormat="1">
      <c r="A1627" s="8"/>
      <c r="B1627" s="9"/>
      <c r="C1627" s="10"/>
      <c r="D1627" s="11"/>
      <c r="E1627" s="11"/>
      <c r="F1627" s="1"/>
    </row>
    <row r="1628" spans="1:6" s="12" customFormat="1">
      <c r="A1628" s="8"/>
      <c r="B1628" s="9"/>
      <c r="C1628" s="10"/>
      <c r="D1628" s="11"/>
      <c r="E1628" s="11"/>
      <c r="F1628" s="1"/>
    </row>
    <row r="1629" spans="1:6" s="12" customFormat="1">
      <c r="A1629" s="8"/>
      <c r="B1629" s="9"/>
      <c r="C1629" s="10"/>
      <c r="D1629" s="11"/>
      <c r="E1629" s="11"/>
      <c r="F1629" s="1"/>
    </row>
    <row r="1630" spans="1:6" s="12" customFormat="1">
      <c r="A1630" s="8"/>
      <c r="B1630" s="9"/>
      <c r="C1630" s="10"/>
      <c r="D1630" s="11"/>
      <c r="E1630" s="11"/>
      <c r="F1630" s="1"/>
    </row>
    <row r="1631" spans="1:6" s="12" customFormat="1">
      <c r="A1631" s="8"/>
      <c r="B1631" s="9"/>
      <c r="C1631" s="10"/>
      <c r="D1631" s="11"/>
      <c r="E1631" s="11"/>
      <c r="F1631" s="1"/>
    </row>
    <row r="1632" spans="1:6" s="12" customFormat="1">
      <c r="A1632" s="8"/>
      <c r="B1632" s="9"/>
      <c r="C1632" s="10"/>
      <c r="D1632" s="11"/>
      <c r="E1632" s="11"/>
      <c r="F1632" s="1"/>
    </row>
    <row r="1633" spans="1:6" s="12" customFormat="1">
      <c r="A1633" s="8"/>
      <c r="B1633" s="9"/>
      <c r="C1633" s="10"/>
      <c r="D1633" s="11"/>
      <c r="E1633" s="11"/>
      <c r="F1633" s="1"/>
    </row>
    <row r="1634" spans="1:6" s="12" customFormat="1">
      <c r="A1634" s="8"/>
      <c r="B1634" s="9"/>
      <c r="C1634" s="10"/>
      <c r="D1634" s="11"/>
      <c r="E1634" s="11"/>
      <c r="F1634" s="1"/>
    </row>
    <row r="1635" spans="1:6" s="12" customFormat="1">
      <c r="A1635" s="8"/>
      <c r="B1635" s="9"/>
      <c r="C1635" s="10"/>
      <c r="D1635" s="11"/>
      <c r="E1635" s="11"/>
      <c r="F1635" s="1"/>
    </row>
    <row r="1636" spans="1:6" s="12" customFormat="1">
      <c r="A1636" s="8"/>
      <c r="B1636" s="9"/>
      <c r="C1636" s="10"/>
      <c r="D1636" s="11"/>
      <c r="E1636" s="11"/>
      <c r="F1636" s="1"/>
    </row>
    <row r="1637" spans="1:6" s="12" customFormat="1">
      <c r="A1637" s="8"/>
      <c r="B1637" s="9"/>
      <c r="C1637" s="10"/>
      <c r="D1637" s="11"/>
      <c r="E1637" s="11"/>
      <c r="F1637" s="1"/>
    </row>
    <row r="1638" spans="1:6" s="12" customFormat="1">
      <c r="A1638" s="8"/>
      <c r="B1638" s="9"/>
      <c r="C1638" s="10"/>
      <c r="D1638" s="11"/>
      <c r="E1638" s="11"/>
      <c r="F1638" s="1"/>
    </row>
    <row r="1639" spans="1:6" s="12" customFormat="1">
      <c r="A1639" s="8"/>
      <c r="B1639" s="9"/>
      <c r="C1639" s="10"/>
      <c r="D1639" s="11"/>
      <c r="E1639" s="11"/>
      <c r="F1639" s="1"/>
    </row>
    <row r="1640" spans="1:6" s="12" customFormat="1">
      <c r="A1640" s="8"/>
      <c r="B1640" s="9"/>
      <c r="C1640" s="10"/>
      <c r="D1640" s="11"/>
      <c r="E1640" s="11"/>
      <c r="F1640" s="1"/>
    </row>
    <row r="1641" spans="1:6" s="12" customFormat="1">
      <c r="A1641" s="8"/>
      <c r="B1641" s="9"/>
      <c r="C1641" s="10"/>
      <c r="D1641" s="11"/>
      <c r="E1641" s="11"/>
      <c r="F1641" s="1"/>
    </row>
    <row r="1642" spans="1:6" s="12" customFormat="1">
      <c r="A1642" s="8"/>
      <c r="B1642" s="9"/>
      <c r="C1642" s="10"/>
      <c r="D1642" s="11"/>
      <c r="E1642" s="11"/>
      <c r="F1642" s="1"/>
    </row>
    <row r="1643" spans="1:6" s="12" customFormat="1">
      <c r="A1643" s="8"/>
      <c r="B1643" s="9"/>
      <c r="C1643" s="10"/>
      <c r="D1643" s="11"/>
      <c r="E1643" s="11"/>
      <c r="F1643" s="1"/>
    </row>
    <row r="1644" spans="1:6" s="12" customFormat="1">
      <c r="A1644" s="8"/>
      <c r="B1644" s="9"/>
      <c r="C1644" s="10"/>
      <c r="D1644" s="11"/>
      <c r="E1644" s="11"/>
      <c r="F1644" s="1"/>
    </row>
    <row r="1645" spans="1:6" s="12" customFormat="1">
      <c r="A1645" s="8"/>
      <c r="B1645" s="9"/>
      <c r="C1645" s="10"/>
      <c r="D1645" s="11"/>
      <c r="E1645" s="11"/>
      <c r="F1645" s="1"/>
    </row>
    <row r="1646" spans="1:6" s="12" customFormat="1">
      <c r="A1646" s="8"/>
      <c r="B1646" s="9"/>
      <c r="C1646" s="10"/>
      <c r="D1646" s="11"/>
      <c r="E1646" s="11"/>
      <c r="F1646" s="1"/>
    </row>
    <row r="1647" spans="1:6" s="12" customFormat="1">
      <c r="A1647" s="8"/>
      <c r="B1647" s="9"/>
      <c r="C1647" s="10"/>
      <c r="D1647" s="11"/>
      <c r="E1647" s="11"/>
      <c r="F1647" s="1"/>
    </row>
    <row r="1648" spans="1:6" s="12" customFormat="1">
      <c r="A1648" s="8"/>
      <c r="B1648" s="9"/>
      <c r="C1648" s="10"/>
      <c r="D1648" s="11"/>
      <c r="E1648" s="11"/>
      <c r="F1648" s="1"/>
    </row>
    <row r="1649" spans="1:6" s="12" customFormat="1">
      <c r="A1649" s="8"/>
      <c r="B1649" s="9"/>
      <c r="C1649" s="10"/>
      <c r="D1649" s="11"/>
      <c r="E1649" s="11"/>
      <c r="F1649" s="1"/>
    </row>
    <row r="1650" spans="1:6" s="12" customFormat="1">
      <c r="A1650" s="8"/>
      <c r="B1650" s="9"/>
      <c r="C1650" s="10"/>
      <c r="D1650" s="11"/>
      <c r="E1650" s="11"/>
      <c r="F1650" s="1"/>
    </row>
    <row r="1651" spans="1:6" s="12" customFormat="1">
      <c r="A1651" s="8"/>
      <c r="B1651" s="9"/>
      <c r="C1651" s="10"/>
      <c r="D1651" s="11"/>
      <c r="E1651" s="11"/>
      <c r="F1651" s="1"/>
    </row>
    <row r="1652" spans="1:6" s="12" customFormat="1">
      <c r="A1652" s="8"/>
      <c r="B1652" s="9"/>
      <c r="C1652" s="10"/>
      <c r="D1652" s="11"/>
      <c r="E1652" s="11"/>
      <c r="F1652" s="1"/>
    </row>
    <row r="1653" spans="1:6" s="12" customFormat="1">
      <c r="A1653" s="8"/>
      <c r="B1653" s="9"/>
      <c r="C1653" s="10"/>
      <c r="D1653" s="11"/>
      <c r="E1653" s="11"/>
      <c r="F1653" s="1"/>
    </row>
    <row r="1654" spans="1:6" s="12" customFormat="1">
      <c r="A1654" s="8"/>
      <c r="B1654" s="9"/>
      <c r="C1654" s="10"/>
      <c r="D1654" s="11"/>
      <c r="E1654" s="11"/>
      <c r="F1654" s="1"/>
    </row>
    <row r="1655" spans="1:6" s="12" customFormat="1">
      <c r="A1655" s="8"/>
      <c r="B1655" s="9"/>
      <c r="C1655" s="10"/>
      <c r="D1655" s="11"/>
      <c r="E1655" s="11"/>
      <c r="F1655" s="1"/>
    </row>
    <row r="1656" spans="1:6" s="12" customFormat="1">
      <c r="A1656" s="8"/>
      <c r="B1656" s="9"/>
      <c r="C1656" s="10"/>
      <c r="D1656" s="11"/>
      <c r="E1656" s="11"/>
      <c r="F1656" s="1"/>
    </row>
    <row r="1657" spans="1:6" s="12" customFormat="1">
      <c r="A1657" s="8"/>
      <c r="B1657" s="9"/>
      <c r="C1657" s="10"/>
      <c r="D1657" s="11"/>
      <c r="E1657" s="11"/>
      <c r="F1657" s="1"/>
    </row>
    <row r="1658" spans="1:6" s="12" customFormat="1">
      <c r="A1658" s="8"/>
      <c r="B1658" s="9"/>
      <c r="C1658" s="10"/>
      <c r="D1658" s="11"/>
      <c r="E1658" s="11"/>
      <c r="F1658" s="1"/>
    </row>
    <row r="1659" spans="1:6" s="12" customFormat="1">
      <c r="A1659" s="8"/>
      <c r="B1659" s="9"/>
      <c r="C1659" s="10"/>
      <c r="D1659" s="11"/>
      <c r="E1659" s="11"/>
      <c r="F1659" s="1"/>
    </row>
    <row r="1660" spans="1:6" s="12" customFormat="1">
      <c r="A1660" s="8"/>
      <c r="B1660" s="9"/>
      <c r="C1660" s="10"/>
      <c r="D1660" s="11"/>
      <c r="E1660" s="11"/>
      <c r="F1660" s="1"/>
    </row>
    <row r="1661" spans="1:6" s="12" customFormat="1">
      <c r="A1661" s="8"/>
      <c r="B1661" s="9"/>
      <c r="C1661" s="10"/>
      <c r="D1661" s="11"/>
      <c r="E1661" s="11"/>
      <c r="F1661" s="1"/>
    </row>
    <row r="1662" spans="1:6" s="12" customFormat="1">
      <c r="A1662" s="8"/>
      <c r="B1662" s="9"/>
      <c r="C1662" s="10"/>
      <c r="D1662" s="11"/>
      <c r="E1662" s="11"/>
      <c r="F1662" s="1"/>
    </row>
    <row r="1663" spans="1:6" s="12" customFormat="1">
      <c r="A1663" s="8"/>
      <c r="B1663" s="9"/>
      <c r="C1663" s="10"/>
      <c r="D1663" s="11"/>
      <c r="E1663" s="11"/>
      <c r="F1663" s="1"/>
    </row>
    <row r="1664" spans="1:6" s="12" customFormat="1">
      <c r="A1664" s="8"/>
      <c r="B1664" s="9"/>
      <c r="C1664" s="10"/>
      <c r="D1664" s="11"/>
      <c r="E1664" s="11"/>
      <c r="F1664" s="1"/>
    </row>
    <row r="1665" spans="1:6" s="12" customFormat="1">
      <c r="A1665" s="8"/>
      <c r="B1665" s="9"/>
      <c r="C1665" s="10"/>
      <c r="D1665" s="11"/>
      <c r="E1665" s="11"/>
      <c r="F1665" s="1"/>
    </row>
    <row r="1666" spans="1:6" s="12" customFormat="1">
      <c r="A1666" s="8"/>
      <c r="B1666" s="9"/>
      <c r="C1666" s="10"/>
      <c r="D1666" s="11"/>
      <c r="E1666" s="11"/>
      <c r="F1666" s="1"/>
    </row>
    <row r="1667" spans="1:6" s="12" customFormat="1">
      <c r="A1667" s="8"/>
      <c r="B1667" s="9"/>
      <c r="C1667" s="10"/>
      <c r="D1667" s="11"/>
      <c r="E1667" s="11"/>
      <c r="F1667" s="1"/>
    </row>
    <row r="1668" spans="1:6" s="12" customFormat="1">
      <c r="A1668" s="8"/>
      <c r="B1668" s="9"/>
      <c r="C1668" s="10"/>
      <c r="D1668" s="11"/>
      <c r="E1668" s="11"/>
      <c r="F1668" s="1"/>
    </row>
    <row r="1669" spans="1:6" s="12" customFormat="1">
      <c r="A1669" s="8"/>
      <c r="B1669" s="9"/>
      <c r="C1669" s="10"/>
      <c r="D1669" s="11"/>
      <c r="E1669" s="11"/>
      <c r="F1669" s="1"/>
    </row>
    <row r="1670" spans="1:6" s="12" customFormat="1">
      <c r="A1670" s="8"/>
      <c r="B1670" s="9"/>
      <c r="C1670" s="10"/>
      <c r="D1670" s="11"/>
      <c r="E1670" s="11"/>
      <c r="F1670" s="1"/>
    </row>
    <row r="1671" spans="1:6" s="12" customFormat="1">
      <c r="A1671" s="8"/>
      <c r="B1671" s="9"/>
      <c r="C1671" s="10"/>
      <c r="D1671" s="11"/>
      <c r="E1671" s="11"/>
      <c r="F1671" s="1"/>
    </row>
    <row r="1672" spans="1:6" s="12" customFormat="1">
      <c r="A1672" s="8"/>
      <c r="B1672" s="9"/>
      <c r="C1672" s="10"/>
      <c r="D1672" s="11"/>
      <c r="E1672" s="11"/>
      <c r="F1672" s="1"/>
    </row>
    <row r="1673" spans="1:6" s="12" customFormat="1">
      <c r="A1673" s="8"/>
      <c r="B1673" s="9"/>
      <c r="C1673" s="10"/>
      <c r="D1673" s="11"/>
      <c r="E1673" s="11"/>
      <c r="F1673" s="1"/>
    </row>
    <row r="1674" spans="1:6" s="12" customFormat="1">
      <c r="A1674" s="8"/>
      <c r="B1674" s="9"/>
      <c r="C1674" s="10"/>
      <c r="D1674" s="11"/>
      <c r="E1674" s="11"/>
      <c r="F1674" s="1"/>
    </row>
    <row r="1675" spans="1:6" s="12" customFormat="1">
      <c r="A1675" s="8"/>
      <c r="B1675" s="9"/>
      <c r="C1675" s="10"/>
      <c r="D1675" s="11"/>
      <c r="E1675" s="11"/>
      <c r="F1675" s="1"/>
    </row>
    <row r="1676" spans="1:6" s="12" customFormat="1">
      <c r="A1676" s="8"/>
      <c r="B1676" s="9"/>
      <c r="C1676" s="10"/>
      <c r="D1676" s="11"/>
      <c r="E1676" s="11"/>
      <c r="F1676" s="1"/>
    </row>
    <row r="1677" spans="1:6" s="12" customFormat="1">
      <c r="A1677" s="8"/>
      <c r="B1677" s="9"/>
      <c r="C1677" s="10"/>
      <c r="D1677" s="11"/>
      <c r="E1677" s="11"/>
      <c r="F1677" s="1"/>
    </row>
    <row r="1678" spans="1:6" s="12" customFormat="1">
      <c r="A1678" s="8"/>
      <c r="B1678" s="9"/>
      <c r="C1678" s="10"/>
      <c r="D1678" s="11"/>
      <c r="E1678" s="11"/>
      <c r="F1678" s="1"/>
    </row>
    <row r="1679" spans="1:6" s="12" customFormat="1">
      <c r="A1679" s="8"/>
      <c r="B1679" s="9"/>
      <c r="C1679" s="10"/>
      <c r="D1679" s="11"/>
      <c r="E1679" s="11"/>
      <c r="F1679" s="1"/>
    </row>
    <row r="1680" spans="1:6" s="12" customFormat="1">
      <c r="A1680" s="8"/>
      <c r="B1680" s="9"/>
      <c r="C1680" s="10"/>
      <c r="D1680" s="11"/>
      <c r="E1680" s="11"/>
      <c r="F1680" s="1"/>
    </row>
    <row r="1681" spans="1:6" s="12" customFormat="1">
      <c r="A1681" s="8"/>
      <c r="B1681" s="9"/>
      <c r="C1681" s="10"/>
      <c r="D1681" s="11"/>
      <c r="E1681" s="11"/>
      <c r="F1681" s="1"/>
    </row>
    <row r="1682" spans="1:6" s="12" customFormat="1">
      <c r="A1682" s="8"/>
      <c r="B1682" s="9"/>
      <c r="C1682" s="10"/>
      <c r="D1682" s="11"/>
      <c r="E1682" s="11"/>
      <c r="F1682" s="1"/>
    </row>
    <row r="1683" spans="1:6" s="12" customFormat="1">
      <c r="A1683" s="8"/>
      <c r="B1683" s="9"/>
      <c r="C1683" s="10"/>
      <c r="D1683" s="11"/>
      <c r="E1683" s="11"/>
      <c r="F1683" s="1"/>
    </row>
    <row r="1684" spans="1:6" s="12" customFormat="1">
      <c r="A1684" s="8"/>
      <c r="B1684" s="9"/>
      <c r="C1684" s="10"/>
      <c r="D1684" s="11"/>
      <c r="E1684" s="11"/>
      <c r="F1684" s="1"/>
    </row>
    <row r="1685" spans="1:6" s="12" customFormat="1">
      <c r="A1685" s="8"/>
      <c r="B1685" s="9"/>
      <c r="C1685" s="10"/>
      <c r="D1685" s="11"/>
      <c r="E1685" s="11"/>
      <c r="F1685" s="1"/>
    </row>
    <row r="1686" spans="1:6" s="12" customFormat="1">
      <c r="A1686" s="8"/>
      <c r="B1686" s="9"/>
      <c r="C1686" s="10"/>
      <c r="D1686" s="11"/>
      <c r="E1686" s="11"/>
      <c r="F1686" s="1"/>
    </row>
    <row r="1687" spans="1:6" s="12" customFormat="1">
      <c r="A1687" s="8"/>
      <c r="B1687" s="9"/>
      <c r="C1687" s="10"/>
      <c r="D1687" s="11"/>
      <c r="E1687" s="11"/>
      <c r="F1687" s="1"/>
    </row>
    <row r="1688" spans="1:6" s="12" customFormat="1">
      <c r="A1688" s="8"/>
      <c r="B1688" s="9"/>
      <c r="C1688" s="10"/>
      <c r="D1688" s="11"/>
      <c r="E1688" s="11"/>
      <c r="F1688" s="1"/>
    </row>
    <row r="1689" spans="1:6" s="12" customFormat="1">
      <c r="A1689" s="8"/>
      <c r="B1689" s="9"/>
      <c r="C1689" s="10"/>
      <c r="D1689" s="11"/>
      <c r="E1689" s="11"/>
      <c r="F1689" s="1"/>
    </row>
    <row r="1690" spans="1:6" s="12" customFormat="1">
      <c r="A1690" s="8"/>
      <c r="B1690" s="9"/>
      <c r="C1690" s="10"/>
      <c r="D1690" s="11"/>
      <c r="E1690" s="11"/>
      <c r="F1690" s="1"/>
    </row>
    <row r="1691" spans="1:6" s="12" customFormat="1">
      <c r="A1691" s="8"/>
      <c r="B1691" s="9"/>
      <c r="C1691" s="10"/>
      <c r="D1691" s="11"/>
      <c r="E1691" s="11"/>
      <c r="F1691" s="1"/>
    </row>
    <row r="1692" spans="1:6" s="12" customFormat="1">
      <c r="A1692" s="8"/>
      <c r="B1692" s="9"/>
      <c r="C1692" s="10"/>
      <c r="D1692" s="11"/>
      <c r="E1692" s="11"/>
      <c r="F1692" s="1"/>
    </row>
    <row r="1693" spans="1:6" s="12" customFormat="1">
      <c r="A1693" s="8"/>
      <c r="B1693" s="9"/>
      <c r="C1693" s="10"/>
      <c r="D1693" s="11"/>
      <c r="E1693" s="11"/>
      <c r="F1693" s="1"/>
    </row>
    <row r="1694" spans="1:6" s="12" customFormat="1">
      <c r="A1694" s="8"/>
      <c r="B1694" s="9"/>
      <c r="C1694" s="10"/>
      <c r="D1694" s="11"/>
      <c r="E1694" s="11"/>
      <c r="F1694" s="1"/>
    </row>
    <row r="1695" spans="1:6" s="12" customFormat="1">
      <c r="A1695" s="8"/>
      <c r="B1695" s="9"/>
      <c r="C1695" s="10"/>
      <c r="D1695" s="11"/>
      <c r="E1695" s="11"/>
      <c r="F1695" s="1"/>
    </row>
    <row r="1696" spans="1:6" s="12" customFormat="1">
      <c r="A1696" s="8"/>
      <c r="B1696" s="9"/>
      <c r="C1696" s="10"/>
      <c r="D1696" s="11"/>
      <c r="E1696" s="11"/>
      <c r="F1696" s="1"/>
    </row>
    <row r="1697" spans="1:6" s="12" customFormat="1">
      <c r="A1697" s="8"/>
      <c r="B1697" s="9"/>
      <c r="C1697" s="10"/>
      <c r="D1697" s="11"/>
      <c r="E1697" s="11"/>
      <c r="F1697" s="1"/>
    </row>
    <row r="1698" spans="1:6" s="12" customFormat="1">
      <c r="A1698" s="8"/>
      <c r="B1698" s="9"/>
      <c r="C1698" s="10"/>
      <c r="D1698" s="11"/>
      <c r="E1698" s="11"/>
      <c r="F1698" s="1"/>
    </row>
    <row r="1699" spans="1:6" s="12" customFormat="1">
      <c r="A1699" s="8"/>
      <c r="B1699" s="9"/>
      <c r="C1699" s="10"/>
      <c r="D1699" s="11"/>
      <c r="E1699" s="11"/>
      <c r="F1699" s="1"/>
    </row>
    <row r="1700" spans="1:6" s="12" customFormat="1">
      <c r="A1700" s="8"/>
      <c r="B1700" s="9"/>
      <c r="C1700" s="10"/>
      <c r="D1700" s="11"/>
      <c r="E1700" s="11"/>
      <c r="F1700" s="1"/>
    </row>
    <row r="1701" spans="1:6" s="12" customFormat="1">
      <c r="A1701" s="8"/>
      <c r="B1701" s="9"/>
      <c r="C1701" s="10"/>
      <c r="D1701" s="11"/>
      <c r="E1701" s="11"/>
      <c r="F1701" s="1"/>
    </row>
    <row r="1702" spans="1:6" s="12" customFormat="1">
      <c r="A1702" s="8"/>
      <c r="B1702" s="9"/>
      <c r="C1702" s="10"/>
      <c r="D1702" s="11"/>
      <c r="E1702" s="11"/>
      <c r="F1702" s="1"/>
    </row>
    <row r="1703" spans="1:6" s="12" customFormat="1">
      <c r="A1703" s="8"/>
      <c r="B1703" s="9"/>
      <c r="C1703" s="10"/>
      <c r="D1703" s="11"/>
      <c r="E1703" s="11"/>
      <c r="F1703" s="1"/>
    </row>
    <row r="1704" spans="1:6" s="12" customFormat="1">
      <c r="A1704" s="8"/>
      <c r="B1704" s="9"/>
      <c r="C1704" s="10"/>
      <c r="D1704" s="11"/>
      <c r="E1704" s="11"/>
      <c r="F1704" s="1"/>
    </row>
    <row r="1705" spans="1:6" s="12" customFormat="1">
      <c r="A1705" s="8"/>
      <c r="B1705" s="9"/>
      <c r="C1705" s="10"/>
      <c r="D1705" s="11"/>
      <c r="E1705" s="11"/>
      <c r="F1705" s="1"/>
    </row>
    <row r="1706" spans="1:6" s="12" customFormat="1">
      <c r="A1706" s="8"/>
      <c r="B1706" s="9"/>
      <c r="C1706" s="10"/>
      <c r="D1706" s="11"/>
      <c r="E1706" s="11"/>
      <c r="F1706" s="1"/>
    </row>
    <row r="1707" spans="1:6" s="12" customFormat="1">
      <c r="A1707" s="8"/>
      <c r="B1707" s="9"/>
      <c r="C1707" s="10"/>
      <c r="D1707" s="11"/>
      <c r="E1707" s="11"/>
      <c r="F1707" s="1"/>
    </row>
    <row r="1708" spans="1:6" s="12" customFormat="1">
      <c r="A1708" s="8"/>
      <c r="B1708" s="9"/>
      <c r="C1708" s="10"/>
      <c r="D1708" s="11"/>
      <c r="E1708" s="11"/>
      <c r="F1708" s="1"/>
    </row>
    <row r="1709" spans="1:6" s="12" customFormat="1">
      <c r="A1709" s="8"/>
      <c r="B1709" s="9"/>
      <c r="C1709" s="10"/>
      <c r="D1709" s="11"/>
      <c r="E1709" s="11"/>
      <c r="F1709" s="1"/>
    </row>
    <row r="1710" spans="1:6" s="12" customFormat="1">
      <c r="A1710" s="8"/>
      <c r="B1710" s="9"/>
      <c r="C1710" s="10"/>
      <c r="D1710" s="11"/>
      <c r="E1710" s="11"/>
      <c r="F1710" s="1"/>
    </row>
    <row r="1711" spans="1:6" s="12" customFormat="1">
      <c r="A1711" s="8"/>
      <c r="B1711" s="9"/>
      <c r="C1711" s="10"/>
      <c r="D1711" s="11"/>
      <c r="E1711" s="11"/>
      <c r="F1711" s="1"/>
    </row>
    <row r="1712" spans="1:6" s="12" customFormat="1">
      <c r="A1712" s="8"/>
      <c r="B1712" s="9"/>
      <c r="C1712" s="10"/>
      <c r="D1712" s="11"/>
      <c r="E1712" s="11"/>
      <c r="F1712" s="1"/>
    </row>
    <row r="1713" spans="1:6" s="12" customFormat="1">
      <c r="A1713" s="8"/>
      <c r="B1713" s="9"/>
      <c r="C1713" s="10"/>
      <c r="D1713" s="11"/>
      <c r="E1713" s="11"/>
      <c r="F1713" s="1"/>
    </row>
    <row r="1714" spans="1:6" s="12" customFormat="1">
      <c r="A1714" s="8"/>
      <c r="B1714" s="9"/>
      <c r="C1714" s="10"/>
      <c r="D1714" s="11"/>
      <c r="E1714" s="11"/>
      <c r="F1714" s="1"/>
    </row>
    <row r="1715" spans="1:6" s="12" customFormat="1">
      <c r="A1715" s="8"/>
      <c r="B1715" s="9"/>
      <c r="C1715" s="10"/>
      <c r="D1715" s="11"/>
      <c r="E1715" s="11"/>
      <c r="F1715" s="1"/>
    </row>
    <row r="1716" spans="1:6" s="12" customFormat="1">
      <c r="A1716" s="8"/>
      <c r="B1716" s="9"/>
      <c r="C1716" s="10"/>
      <c r="D1716" s="11"/>
      <c r="E1716" s="11"/>
      <c r="F1716" s="1"/>
    </row>
    <row r="1717" spans="1:6" s="12" customFormat="1">
      <c r="A1717" s="8"/>
      <c r="B1717" s="9"/>
      <c r="C1717" s="10"/>
      <c r="D1717" s="11"/>
      <c r="E1717" s="11"/>
      <c r="F1717" s="1"/>
    </row>
    <row r="1718" spans="1:6" s="12" customFormat="1">
      <c r="A1718" s="8"/>
      <c r="B1718" s="9"/>
      <c r="C1718" s="10"/>
      <c r="D1718" s="11"/>
      <c r="E1718" s="11"/>
      <c r="F1718" s="1"/>
    </row>
    <row r="1719" spans="1:6" s="12" customFormat="1">
      <c r="A1719" s="8"/>
      <c r="B1719" s="9"/>
      <c r="C1719" s="10"/>
      <c r="D1719" s="11"/>
      <c r="E1719" s="11"/>
      <c r="F1719" s="1"/>
    </row>
    <row r="1720" spans="1:6" s="12" customFormat="1">
      <c r="A1720" s="8"/>
      <c r="B1720" s="9"/>
      <c r="C1720" s="10"/>
      <c r="D1720" s="11"/>
      <c r="E1720" s="11"/>
      <c r="F1720" s="1"/>
    </row>
    <row r="1721" spans="1:6" s="12" customFormat="1">
      <c r="A1721" s="8"/>
      <c r="B1721" s="9"/>
      <c r="C1721" s="10"/>
      <c r="D1721" s="11"/>
      <c r="E1721" s="11"/>
      <c r="F1721" s="1"/>
    </row>
    <row r="1722" spans="1:6" s="12" customFormat="1">
      <c r="A1722" s="8"/>
      <c r="B1722" s="9"/>
      <c r="C1722" s="10"/>
      <c r="D1722" s="11"/>
      <c r="E1722" s="11"/>
      <c r="F1722" s="1"/>
    </row>
    <row r="1723" spans="1:6" s="12" customFormat="1">
      <c r="A1723" s="8"/>
      <c r="B1723" s="9"/>
      <c r="C1723" s="10"/>
      <c r="D1723" s="11"/>
      <c r="E1723" s="11"/>
      <c r="F1723" s="1"/>
    </row>
    <row r="1724" spans="1:6" s="12" customFormat="1">
      <c r="A1724" s="8"/>
      <c r="B1724" s="9"/>
      <c r="C1724" s="10"/>
      <c r="D1724" s="11"/>
      <c r="E1724" s="11"/>
      <c r="F1724" s="1"/>
    </row>
    <row r="1725" spans="1:6" s="12" customFormat="1">
      <c r="A1725" s="8"/>
      <c r="B1725" s="9"/>
      <c r="C1725" s="10"/>
      <c r="D1725" s="11"/>
      <c r="E1725" s="11"/>
      <c r="F1725" s="1"/>
    </row>
    <row r="1726" spans="1:6" s="12" customFormat="1">
      <c r="A1726" s="8"/>
      <c r="B1726" s="9"/>
      <c r="C1726" s="10"/>
      <c r="D1726" s="11"/>
      <c r="E1726" s="11"/>
      <c r="F1726" s="1"/>
    </row>
    <row r="1727" spans="1:6" s="12" customFormat="1">
      <c r="A1727" s="8"/>
      <c r="B1727" s="9"/>
      <c r="C1727" s="10"/>
      <c r="D1727" s="11"/>
      <c r="E1727" s="11"/>
      <c r="F1727" s="1"/>
    </row>
    <row r="1728" spans="1:6" s="12" customFormat="1">
      <c r="A1728" s="8"/>
      <c r="B1728" s="9"/>
      <c r="C1728" s="10"/>
      <c r="D1728" s="11"/>
      <c r="E1728" s="11"/>
      <c r="F1728" s="1"/>
    </row>
    <row r="1729" spans="1:6" s="12" customFormat="1">
      <c r="A1729" s="8"/>
      <c r="B1729" s="9"/>
      <c r="C1729" s="10"/>
      <c r="D1729" s="11"/>
      <c r="E1729" s="11"/>
      <c r="F1729" s="1"/>
    </row>
    <row r="1730" spans="1:6" s="12" customFormat="1">
      <c r="A1730" s="8"/>
      <c r="B1730" s="9"/>
      <c r="C1730" s="10"/>
      <c r="D1730" s="11"/>
      <c r="E1730" s="11"/>
      <c r="F1730" s="1"/>
    </row>
    <row r="1731" spans="1:6" s="12" customFormat="1">
      <c r="A1731" s="8"/>
      <c r="B1731" s="9"/>
      <c r="C1731" s="10"/>
      <c r="D1731" s="11"/>
      <c r="E1731" s="11"/>
      <c r="F1731" s="1"/>
    </row>
    <row r="1732" spans="1:6" s="12" customFormat="1">
      <c r="A1732" s="8"/>
      <c r="B1732" s="9"/>
      <c r="C1732" s="10"/>
      <c r="D1732" s="11"/>
      <c r="E1732" s="11"/>
      <c r="F1732" s="1"/>
    </row>
    <row r="1733" spans="1:6" s="12" customFormat="1">
      <c r="A1733" s="8"/>
      <c r="B1733" s="9"/>
      <c r="C1733" s="10"/>
      <c r="D1733" s="11"/>
      <c r="E1733" s="11"/>
      <c r="F1733" s="1"/>
    </row>
    <row r="1734" spans="1:6" s="12" customFormat="1">
      <c r="A1734" s="8"/>
      <c r="B1734" s="9"/>
      <c r="C1734" s="10"/>
      <c r="D1734" s="11"/>
      <c r="E1734" s="11"/>
      <c r="F1734" s="1"/>
    </row>
    <row r="1735" spans="1:6" s="12" customFormat="1">
      <c r="A1735" s="8"/>
      <c r="B1735" s="9"/>
      <c r="C1735" s="10"/>
      <c r="D1735" s="11"/>
      <c r="E1735" s="11"/>
      <c r="F1735" s="1"/>
    </row>
    <row r="1736" spans="1:6" s="12" customFormat="1">
      <c r="A1736" s="8"/>
      <c r="B1736" s="9"/>
      <c r="C1736" s="10"/>
      <c r="D1736" s="11"/>
      <c r="E1736" s="11"/>
      <c r="F1736" s="1"/>
    </row>
    <row r="1737" spans="1:6" s="12" customFormat="1">
      <c r="A1737" s="8"/>
      <c r="B1737" s="9"/>
      <c r="C1737" s="10"/>
      <c r="D1737" s="11"/>
      <c r="E1737" s="11"/>
      <c r="F1737" s="1"/>
    </row>
    <row r="1738" spans="1:6" s="12" customFormat="1">
      <c r="A1738" s="8"/>
      <c r="B1738" s="9"/>
      <c r="C1738" s="10"/>
      <c r="D1738" s="11"/>
      <c r="E1738" s="11"/>
      <c r="F1738" s="1"/>
    </row>
    <row r="1739" spans="1:6" s="12" customFormat="1">
      <c r="A1739" s="8"/>
      <c r="B1739" s="9"/>
      <c r="C1739" s="10"/>
      <c r="D1739" s="11"/>
      <c r="E1739" s="11"/>
      <c r="F1739" s="1"/>
    </row>
    <row r="1740" spans="1:6" s="12" customFormat="1">
      <c r="A1740" s="8"/>
      <c r="B1740" s="9"/>
      <c r="C1740" s="10"/>
      <c r="D1740" s="11"/>
      <c r="E1740" s="11"/>
      <c r="F1740" s="1"/>
    </row>
    <row r="1741" spans="1:6" s="12" customFormat="1">
      <c r="A1741" s="8"/>
      <c r="B1741" s="9"/>
      <c r="C1741" s="10"/>
      <c r="D1741" s="11"/>
      <c r="E1741" s="11"/>
      <c r="F1741" s="1"/>
    </row>
    <row r="1742" spans="1:6" s="12" customFormat="1">
      <c r="A1742" s="8"/>
      <c r="B1742" s="9"/>
      <c r="C1742" s="10"/>
      <c r="D1742" s="11"/>
      <c r="E1742" s="11"/>
      <c r="F1742" s="1"/>
    </row>
    <row r="1743" spans="1:6" s="12" customFormat="1">
      <c r="A1743" s="8"/>
      <c r="B1743" s="9"/>
      <c r="C1743" s="10"/>
      <c r="D1743" s="11"/>
      <c r="E1743" s="11"/>
      <c r="F1743" s="1"/>
    </row>
    <row r="1744" spans="1:6" s="12" customFormat="1">
      <c r="A1744" s="8"/>
      <c r="B1744" s="9"/>
      <c r="C1744" s="10"/>
      <c r="D1744" s="11"/>
      <c r="E1744" s="11"/>
      <c r="F1744" s="1"/>
    </row>
    <row r="1745" spans="1:6" s="12" customFormat="1">
      <c r="A1745" s="8"/>
      <c r="B1745" s="9"/>
      <c r="C1745" s="10"/>
      <c r="D1745" s="11"/>
      <c r="E1745" s="11"/>
      <c r="F1745" s="1"/>
    </row>
    <row r="1746" spans="1:6" s="12" customFormat="1">
      <c r="A1746" s="8"/>
      <c r="B1746" s="9"/>
      <c r="C1746" s="10"/>
      <c r="D1746" s="11"/>
      <c r="E1746" s="11"/>
      <c r="F1746" s="1"/>
    </row>
    <row r="1747" spans="1:6" s="12" customFormat="1">
      <c r="A1747" s="8"/>
      <c r="B1747" s="9"/>
      <c r="C1747" s="10"/>
      <c r="D1747" s="11"/>
      <c r="E1747" s="11"/>
      <c r="F1747" s="1"/>
    </row>
    <row r="1748" spans="1:6" s="12" customFormat="1">
      <c r="A1748" s="8"/>
      <c r="B1748" s="9"/>
      <c r="C1748" s="10"/>
      <c r="D1748" s="11"/>
      <c r="E1748" s="11"/>
      <c r="F1748" s="1"/>
    </row>
    <row r="1749" spans="1:6" s="12" customFormat="1">
      <c r="A1749" s="8"/>
      <c r="B1749" s="9"/>
      <c r="C1749" s="10"/>
      <c r="D1749" s="11"/>
      <c r="E1749" s="11"/>
      <c r="F1749" s="1"/>
    </row>
    <row r="1750" spans="1:6" s="12" customFormat="1">
      <c r="A1750" s="8"/>
      <c r="B1750" s="9"/>
      <c r="C1750" s="10"/>
      <c r="D1750" s="11"/>
      <c r="E1750" s="11"/>
      <c r="F1750" s="1"/>
    </row>
    <row r="1751" spans="1:6" s="12" customFormat="1">
      <c r="A1751" s="8"/>
      <c r="B1751" s="9"/>
      <c r="C1751" s="10"/>
      <c r="D1751" s="11"/>
      <c r="E1751" s="11"/>
      <c r="F1751" s="1"/>
    </row>
    <row r="1752" spans="1:6" s="12" customFormat="1">
      <c r="A1752" s="8"/>
      <c r="B1752" s="9"/>
      <c r="C1752" s="10"/>
      <c r="D1752" s="11"/>
      <c r="E1752" s="11"/>
      <c r="F1752" s="1"/>
    </row>
    <row r="1753" spans="1:6" s="12" customFormat="1">
      <c r="A1753" s="8"/>
      <c r="B1753" s="9"/>
      <c r="C1753" s="10"/>
      <c r="D1753" s="11"/>
      <c r="E1753" s="11"/>
      <c r="F1753" s="1"/>
    </row>
    <row r="1754" spans="1:6" s="12" customFormat="1">
      <c r="A1754" s="8"/>
      <c r="B1754" s="9"/>
      <c r="C1754" s="10"/>
      <c r="D1754" s="11"/>
      <c r="E1754" s="11"/>
      <c r="F1754" s="1"/>
    </row>
    <row r="1755" spans="1:6" s="12" customFormat="1">
      <c r="A1755" s="8"/>
      <c r="B1755" s="9"/>
      <c r="C1755" s="10"/>
      <c r="D1755" s="11"/>
      <c r="E1755" s="11"/>
      <c r="F1755" s="1"/>
    </row>
    <row r="1756" spans="1:6" s="12" customFormat="1">
      <c r="A1756" s="8"/>
      <c r="B1756" s="9"/>
      <c r="C1756" s="10"/>
      <c r="D1756" s="11"/>
      <c r="E1756" s="11"/>
      <c r="F1756" s="1"/>
    </row>
    <row r="1757" spans="1:6" s="12" customFormat="1">
      <c r="A1757" s="8"/>
      <c r="B1757" s="9"/>
      <c r="C1757" s="10"/>
      <c r="D1757" s="11"/>
      <c r="E1757" s="11"/>
      <c r="F1757" s="1"/>
    </row>
    <row r="1758" spans="1:6" s="12" customFormat="1">
      <c r="A1758" s="8"/>
      <c r="B1758" s="9"/>
      <c r="C1758" s="10"/>
      <c r="D1758" s="11"/>
      <c r="E1758" s="11"/>
      <c r="F1758" s="1"/>
    </row>
    <row r="1759" spans="1:6" s="12" customFormat="1">
      <c r="A1759" s="8"/>
      <c r="B1759" s="9"/>
      <c r="C1759" s="10"/>
      <c r="D1759" s="11"/>
      <c r="E1759" s="11"/>
      <c r="F1759" s="1"/>
    </row>
    <row r="1760" spans="1:6" s="12" customFormat="1">
      <c r="A1760" s="8"/>
      <c r="B1760" s="9"/>
      <c r="C1760" s="10"/>
      <c r="D1760" s="11"/>
      <c r="E1760" s="11"/>
      <c r="F1760" s="1"/>
    </row>
    <row r="1761" spans="1:6" s="12" customFormat="1">
      <c r="A1761" s="8"/>
      <c r="B1761" s="9"/>
      <c r="C1761" s="10"/>
      <c r="D1761" s="11"/>
      <c r="E1761" s="11"/>
      <c r="F1761" s="1"/>
    </row>
    <row r="1762" spans="1:6" s="12" customFormat="1">
      <c r="A1762" s="8"/>
      <c r="B1762" s="9"/>
      <c r="C1762" s="10"/>
      <c r="D1762" s="11"/>
      <c r="E1762" s="11"/>
      <c r="F1762" s="1"/>
    </row>
    <row r="1763" spans="1:6" s="12" customFormat="1">
      <c r="A1763" s="8"/>
      <c r="B1763" s="9"/>
      <c r="C1763" s="10"/>
      <c r="D1763" s="11"/>
      <c r="E1763" s="11"/>
      <c r="F1763" s="1"/>
    </row>
    <row r="1764" spans="1:6" s="12" customFormat="1">
      <c r="A1764" s="8"/>
      <c r="B1764" s="9"/>
      <c r="C1764" s="10"/>
      <c r="D1764" s="11"/>
      <c r="E1764" s="11"/>
      <c r="F1764" s="1"/>
    </row>
    <row r="1765" spans="1:6" s="12" customFormat="1">
      <c r="A1765" s="8"/>
      <c r="B1765" s="9"/>
      <c r="C1765" s="10"/>
      <c r="D1765" s="11"/>
      <c r="E1765" s="11"/>
      <c r="F1765" s="1"/>
    </row>
    <row r="1766" spans="1:6" s="12" customFormat="1">
      <c r="A1766" s="8"/>
      <c r="B1766" s="9"/>
      <c r="C1766" s="10"/>
      <c r="D1766" s="11"/>
      <c r="E1766" s="11"/>
      <c r="F1766" s="1"/>
    </row>
    <row r="1767" spans="1:6" s="12" customFormat="1">
      <c r="A1767" s="8"/>
      <c r="B1767" s="9"/>
      <c r="C1767" s="10"/>
      <c r="D1767" s="11"/>
      <c r="E1767" s="11"/>
      <c r="F1767" s="1"/>
    </row>
    <row r="1768" spans="1:6" s="12" customFormat="1">
      <c r="A1768" s="8"/>
      <c r="B1768" s="9"/>
      <c r="C1768" s="10"/>
      <c r="D1768" s="11"/>
      <c r="E1768" s="11"/>
      <c r="F1768" s="1"/>
    </row>
    <row r="1769" spans="1:6" s="12" customFormat="1">
      <c r="A1769" s="8"/>
      <c r="B1769" s="9"/>
      <c r="C1769" s="10"/>
      <c r="D1769" s="11"/>
      <c r="E1769" s="11"/>
      <c r="F1769" s="1"/>
    </row>
    <row r="1770" spans="1:6" s="12" customFormat="1">
      <c r="A1770" s="8"/>
      <c r="B1770" s="9"/>
      <c r="C1770" s="10"/>
      <c r="D1770" s="11"/>
      <c r="E1770" s="11"/>
      <c r="F1770" s="1"/>
    </row>
    <row r="1771" spans="1:6" s="12" customFormat="1">
      <c r="A1771" s="8"/>
      <c r="B1771" s="9"/>
      <c r="C1771" s="10"/>
      <c r="D1771" s="11"/>
      <c r="E1771" s="11"/>
      <c r="F1771" s="1"/>
    </row>
    <row r="1772" spans="1:6" s="12" customFormat="1">
      <c r="A1772" s="8"/>
      <c r="B1772" s="9"/>
      <c r="C1772" s="10"/>
      <c r="D1772" s="11"/>
      <c r="E1772" s="11"/>
      <c r="F1772" s="1"/>
    </row>
    <row r="1773" spans="1:6" s="12" customFormat="1">
      <c r="A1773" s="8"/>
      <c r="B1773" s="9"/>
      <c r="C1773" s="10"/>
      <c r="D1773" s="11"/>
      <c r="E1773" s="11"/>
      <c r="F1773" s="1"/>
    </row>
    <row r="1774" spans="1:6" s="12" customFormat="1">
      <c r="A1774" s="8"/>
      <c r="B1774" s="9"/>
      <c r="C1774" s="10"/>
      <c r="D1774" s="11"/>
      <c r="E1774" s="11"/>
      <c r="F1774" s="1"/>
    </row>
    <row r="1775" spans="1:6" s="12" customFormat="1">
      <c r="A1775" s="8"/>
      <c r="B1775" s="9"/>
      <c r="C1775" s="10"/>
      <c r="D1775" s="11"/>
      <c r="E1775" s="11"/>
      <c r="F1775" s="1"/>
    </row>
    <row r="1776" spans="1:6" s="12" customFormat="1">
      <c r="A1776" s="8"/>
      <c r="B1776" s="9"/>
      <c r="C1776" s="10"/>
      <c r="D1776" s="11"/>
      <c r="E1776" s="11"/>
      <c r="F1776" s="1"/>
    </row>
    <row r="1777" spans="1:6" s="12" customFormat="1">
      <c r="A1777" s="8"/>
      <c r="B1777" s="9"/>
      <c r="C1777" s="10"/>
      <c r="D1777" s="11"/>
      <c r="E1777" s="11"/>
      <c r="F1777" s="1"/>
    </row>
    <row r="1778" spans="1:6" s="12" customFormat="1">
      <c r="A1778" s="8"/>
      <c r="B1778" s="9"/>
      <c r="C1778" s="10"/>
      <c r="D1778" s="11"/>
      <c r="E1778" s="11"/>
      <c r="F1778" s="1"/>
    </row>
    <row r="1779" spans="1:6" s="12" customFormat="1">
      <c r="A1779" s="8"/>
      <c r="B1779" s="9"/>
      <c r="C1779" s="10"/>
      <c r="D1779" s="11"/>
      <c r="E1779" s="11"/>
      <c r="F1779" s="1"/>
    </row>
    <row r="1780" spans="1:6" s="12" customFormat="1">
      <c r="A1780" s="8"/>
      <c r="B1780" s="9"/>
      <c r="C1780" s="10"/>
      <c r="D1780" s="11"/>
      <c r="E1780" s="11"/>
      <c r="F1780" s="1"/>
    </row>
    <row r="1781" spans="1:6" s="12" customFormat="1">
      <c r="A1781" s="8"/>
      <c r="B1781" s="9"/>
      <c r="C1781" s="10"/>
      <c r="D1781" s="11"/>
      <c r="E1781" s="11"/>
      <c r="F1781" s="1"/>
    </row>
    <row r="1782" spans="1:6" s="12" customFormat="1">
      <c r="A1782" s="8"/>
      <c r="B1782" s="9"/>
      <c r="C1782" s="10"/>
      <c r="D1782" s="11"/>
      <c r="E1782" s="11"/>
      <c r="F1782" s="1"/>
    </row>
    <row r="1783" spans="1:6" s="12" customFormat="1">
      <c r="A1783" s="8"/>
      <c r="B1783" s="9"/>
      <c r="C1783" s="10"/>
      <c r="D1783" s="11"/>
      <c r="E1783" s="11"/>
      <c r="F1783" s="1"/>
    </row>
    <row r="1784" spans="1:6" s="12" customFormat="1">
      <c r="A1784" s="8"/>
      <c r="B1784" s="9"/>
      <c r="C1784" s="10"/>
      <c r="D1784" s="11"/>
      <c r="E1784" s="11"/>
      <c r="F1784" s="1"/>
    </row>
    <row r="1785" spans="1:6" s="12" customFormat="1">
      <c r="A1785" s="8"/>
      <c r="B1785" s="9"/>
      <c r="C1785" s="10"/>
      <c r="D1785" s="11"/>
      <c r="E1785" s="11"/>
      <c r="F1785" s="1"/>
    </row>
    <row r="1786" spans="1:6" s="12" customFormat="1">
      <c r="A1786" s="8"/>
      <c r="B1786" s="9"/>
      <c r="C1786" s="10"/>
      <c r="D1786" s="11"/>
      <c r="E1786" s="11"/>
      <c r="F1786" s="1"/>
    </row>
    <row r="1787" spans="1:6" s="12" customFormat="1">
      <c r="A1787" s="8"/>
      <c r="B1787" s="9"/>
      <c r="C1787" s="10"/>
      <c r="D1787" s="11"/>
      <c r="E1787" s="11"/>
      <c r="F1787" s="1"/>
    </row>
    <row r="1788" spans="1:6" s="12" customFormat="1">
      <c r="A1788" s="8"/>
      <c r="B1788" s="9"/>
      <c r="C1788" s="10"/>
      <c r="D1788" s="11"/>
      <c r="E1788" s="11"/>
      <c r="F1788" s="1"/>
    </row>
    <row r="1789" spans="1:6" s="12" customFormat="1">
      <c r="A1789" s="8"/>
      <c r="B1789" s="9"/>
      <c r="C1789" s="10"/>
      <c r="D1789" s="11"/>
      <c r="E1789" s="11"/>
      <c r="F1789" s="1"/>
    </row>
    <row r="1790" spans="1:6" s="12" customFormat="1">
      <c r="A1790" s="8"/>
      <c r="B1790" s="9"/>
      <c r="C1790" s="10"/>
      <c r="D1790" s="11"/>
      <c r="E1790" s="11"/>
      <c r="F1790" s="1"/>
    </row>
    <row r="1791" spans="1:6" s="12" customFormat="1">
      <c r="A1791" s="8"/>
      <c r="B1791" s="9"/>
      <c r="C1791" s="10"/>
      <c r="D1791" s="11"/>
      <c r="E1791" s="11"/>
      <c r="F1791" s="1"/>
    </row>
    <row r="1792" spans="1:6" s="12" customFormat="1">
      <c r="A1792" s="8"/>
      <c r="B1792" s="9"/>
      <c r="C1792" s="10"/>
      <c r="D1792" s="11"/>
      <c r="E1792" s="11"/>
      <c r="F1792" s="1"/>
    </row>
    <row r="1793" spans="1:6" s="12" customFormat="1">
      <c r="A1793" s="8"/>
      <c r="B1793" s="9"/>
      <c r="C1793" s="10"/>
      <c r="D1793" s="11"/>
      <c r="E1793" s="11"/>
      <c r="F1793" s="1"/>
    </row>
    <row r="1794" spans="1:6" s="12" customFormat="1">
      <c r="A1794" s="8"/>
      <c r="B1794" s="9"/>
      <c r="C1794" s="10"/>
      <c r="D1794" s="11"/>
      <c r="E1794" s="11"/>
      <c r="F1794" s="1"/>
    </row>
    <row r="1795" spans="1:6" s="12" customFormat="1">
      <c r="A1795" s="8"/>
      <c r="B1795" s="9"/>
      <c r="C1795" s="10"/>
      <c r="D1795" s="11"/>
      <c r="E1795" s="11"/>
      <c r="F1795" s="1"/>
    </row>
    <row r="1796" spans="1:6" s="12" customFormat="1">
      <c r="A1796" s="8"/>
      <c r="B1796" s="9"/>
      <c r="C1796" s="10"/>
      <c r="D1796" s="11"/>
      <c r="E1796" s="11"/>
      <c r="F1796" s="1"/>
    </row>
    <row r="1797" spans="1:6" s="12" customFormat="1">
      <c r="A1797" s="8"/>
      <c r="B1797" s="9"/>
      <c r="C1797" s="10"/>
      <c r="D1797" s="11"/>
      <c r="E1797" s="11"/>
      <c r="F1797" s="1"/>
    </row>
    <row r="1798" spans="1:6" s="12" customFormat="1">
      <c r="A1798" s="8"/>
      <c r="B1798" s="9"/>
      <c r="C1798" s="10"/>
      <c r="D1798" s="11"/>
      <c r="E1798" s="11"/>
      <c r="F1798" s="1"/>
    </row>
    <row r="1799" spans="1:6" s="12" customFormat="1">
      <c r="A1799" s="8"/>
      <c r="B1799" s="9"/>
      <c r="C1799" s="10"/>
      <c r="D1799" s="11"/>
      <c r="E1799" s="11"/>
      <c r="F1799" s="1"/>
    </row>
    <row r="1800" spans="1:6" s="12" customFormat="1">
      <c r="A1800" s="8"/>
      <c r="B1800" s="9"/>
      <c r="C1800" s="10"/>
      <c r="D1800" s="11"/>
      <c r="E1800" s="11"/>
      <c r="F1800" s="1"/>
    </row>
    <row r="1801" spans="1:6" s="12" customFormat="1">
      <c r="A1801" s="8"/>
      <c r="B1801" s="9"/>
      <c r="C1801" s="10"/>
      <c r="D1801" s="11"/>
      <c r="E1801" s="11"/>
      <c r="F1801" s="1"/>
    </row>
    <row r="1802" spans="1:6" s="12" customFormat="1">
      <c r="A1802" s="8"/>
      <c r="B1802" s="9"/>
      <c r="C1802" s="10"/>
      <c r="D1802" s="11"/>
      <c r="E1802" s="11"/>
      <c r="F1802" s="1"/>
    </row>
    <row r="1803" spans="1:6" s="12" customFormat="1">
      <c r="A1803" s="8"/>
      <c r="B1803" s="9"/>
      <c r="C1803" s="10"/>
      <c r="D1803" s="11"/>
      <c r="E1803" s="11"/>
      <c r="F1803" s="1"/>
    </row>
    <row r="1804" spans="1:6" s="12" customFormat="1">
      <c r="A1804" s="8"/>
      <c r="B1804" s="9"/>
      <c r="C1804" s="10"/>
      <c r="D1804" s="11"/>
      <c r="E1804" s="11"/>
      <c r="F1804" s="1"/>
    </row>
    <row r="1805" spans="1:6" s="12" customFormat="1">
      <c r="A1805" s="8"/>
      <c r="B1805" s="9"/>
      <c r="C1805" s="10"/>
      <c r="D1805" s="11"/>
      <c r="E1805" s="11"/>
      <c r="F1805" s="1"/>
    </row>
    <row r="1806" spans="1:6" s="12" customFormat="1">
      <c r="A1806" s="8"/>
      <c r="B1806" s="9"/>
      <c r="C1806" s="10"/>
      <c r="D1806" s="11"/>
      <c r="E1806" s="11"/>
      <c r="F1806" s="1"/>
    </row>
    <row r="1807" spans="1:6" s="12" customFormat="1">
      <c r="A1807" s="8"/>
      <c r="B1807" s="9"/>
      <c r="C1807" s="10"/>
      <c r="D1807" s="11"/>
      <c r="E1807" s="11"/>
      <c r="F1807" s="1"/>
    </row>
    <row r="1808" spans="1:6" s="12" customFormat="1">
      <c r="A1808" s="8"/>
      <c r="B1808" s="9"/>
      <c r="C1808" s="10"/>
      <c r="D1808" s="11"/>
      <c r="E1808" s="11"/>
      <c r="F1808" s="1"/>
    </row>
    <row r="1809" spans="1:6" s="12" customFormat="1">
      <c r="A1809" s="8"/>
      <c r="B1809" s="9"/>
      <c r="C1809" s="10"/>
      <c r="D1809" s="11"/>
      <c r="E1809" s="11"/>
      <c r="F1809" s="1"/>
    </row>
    <row r="1810" spans="1:6" s="12" customFormat="1">
      <c r="A1810" s="8"/>
      <c r="B1810" s="9"/>
      <c r="C1810" s="10"/>
      <c r="D1810" s="11"/>
      <c r="E1810" s="11"/>
      <c r="F1810" s="1"/>
    </row>
    <row r="1811" spans="1:6" s="12" customFormat="1">
      <c r="A1811" s="8"/>
      <c r="B1811" s="9"/>
      <c r="C1811" s="10"/>
      <c r="D1811" s="11"/>
      <c r="E1811" s="11"/>
      <c r="F1811" s="1"/>
    </row>
    <row r="1812" spans="1:6" s="12" customFormat="1">
      <c r="A1812" s="8"/>
      <c r="B1812" s="9"/>
      <c r="C1812" s="10"/>
      <c r="D1812" s="11"/>
      <c r="E1812" s="11"/>
      <c r="F1812" s="1"/>
    </row>
    <row r="1813" spans="1:6" s="12" customFormat="1">
      <c r="A1813" s="8"/>
      <c r="B1813" s="9"/>
      <c r="C1813" s="10"/>
      <c r="D1813" s="11"/>
      <c r="E1813" s="11"/>
      <c r="F1813" s="1"/>
    </row>
    <row r="1814" spans="1:6" s="12" customFormat="1">
      <c r="A1814" s="8"/>
      <c r="B1814" s="9"/>
      <c r="C1814" s="10"/>
      <c r="D1814" s="11"/>
      <c r="E1814" s="11"/>
      <c r="F1814" s="1"/>
    </row>
    <row r="1815" spans="1:6" s="12" customFormat="1">
      <c r="A1815" s="8"/>
      <c r="B1815" s="9"/>
      <c r="C1815" s="10"/>
      <c r="D1815" s="11"/>
      <c r="E1815" s="11"/>
      <c r="F1815" s="1"/>
    </row>
    <row r="1816" spans="1:6" s="12" customFormat="1">
      <c r="A1816" s="8"/>
      <c r="B1816" s="9"/>
      <c r="C1816" s="10"/>
      <c r="D1816" s="11"/>
      <c r="E1816" s="11"/>
      <c r="F1816" s="1"/>
    </row>
    <row r="1817" spans="1:6" s="12" customFormat="1">
      <c r="A1817" s="8"/>
      <c r="B1817" s="9"/>
      <c r="C1817" s="10"/>
      <c r="D1817" s="11"/>
      <c r="E1817" s="11"/>
      <c r="F1817" s="1"/>
    </row>
    <row r="1818" spans="1:6" s="12" customFormat="1">
      <c r="A1818" s="8"/>
      <c r="B1818" s="9"/>
      <c r="C1818" s="10"/>
      <c r="D1818" s="11"/>
      <c r="E1818" s="11"/>
      <c r="F1818" s="1"/>
    </row>
    <row r="1819" spans="1:6" s="12" customFormat="1">
      <c r="A1819" s="8"/>
      <c r="B1819" s="9"/>
      <c r="C1819" s="10"/>
      <c r="D1819" s="11"/>
      <c r="E1819" s="11"/>
      <c r="F1819" s="1"/>
    </row>
    <row r="1820" spans="1:6" s="12" customFormat="1">
      <c r="A1820" s="8"/>
      <c r="B1820" s="9"/>
      <c r="C1820" s="10"/>
      <c r="D1820" s="11"/>
      <c r="E1820" s="11"/>
      <c r="F1820" s="1"/>
    </row>
    <row r="1821" spans="1:6" s="12" customFormat="1">
      <c r="A1821" s="8"/>
      <c r="B1821" s="9"/>
      <c r="C1821" s="10"/>
      <c r="D1821" s="11"/>
      <c r="E1821" s="11"/>
      <c r="F1821" s="1"/>
    </row>
    <row r="1822" spans="1:6" s="12" customFormat="1">
      <c r="A1822" s="8"/>
      <c r="B1822" s="9"/>
      <c r="C1822" s="10"/>
      <c r="D1822" s="11"/>
      <c r="E1822" s="11"/>
      <c r="F1822" s="1"/>
    </row>
    <row r="1823" spans="1:6" s="12" customFormat="1">
      <c r="A1823" s="8"/>
      <c r="B1823" s="9"/>
      <c r="C1823" s="10"/>
      <c r="D1823" s="11"/>
      <c r="E1823" s="11"/>
      <c r="F1823" s="1"/>
    </row>
    <row r="1824" spans="1:6" s="12" customFormat="1">
      <c r="A1824" s="8"/>
      <c r="B1824" s="9"/>
      <c r="C1824" s="10"/>
      <c r="D1824" s="11"/>
      <c r="E1824" s="11"/>
      <c r="F1824" s="1"/>
    </row>
    <row r="1825" spans="1:6" s="12" customFormat="1">
      <c r="A1825" s="8"/>
      <c r="B1825" s="9"/>
      <c r="C1825" s="10"/>
      <c r="D1825" s="11"/>
      <c r="E1825" s="11"/>
      <c r="F1825" s="1"/>
    </row>
    <row r="1826" spans="1:6" s="12" customFormat="1">
      <c r="A1826" s="8"/>
      <c r="B1826" s="9"/>
      <c r="C1826" s="10"/>
      <c r="D1826" s="11"/>
      <c r="E1826" s="11"/>
      <c r="F1826" s="1"/>
    </row>
    <row r="1827" spans="1:6" s="12" customFormat="1">
      <c r="A1827" s="8"/>
      <c r="B1827" s="9"/>
      <c r="C1827" s="10"/>
      <c r="D1827" s="11"/>
      <c r="E1827" s="11"/>
      <c r="F1827" s="1"/>
    </row>
    <row r="1828" spans="1:6" s="12" customFormat="1">
      <c r="A1828" s="8"/>
      <c r="B1828" s="9"/>
      <c r="C1828" s="10"/>
      <c r="D1828" s="11"/>
      <c r="E1828" s="11"/>
      <c r="F1828" s="1"/>
    </row>
    <row r="1829" spans="1:6" s="12" customFormat="1">
      <c r="A1829" s="8"/>
      <c r="B1829" s="9"/>
      <c r="C1829" s="10"/>
      <c r="D1829" s="11"/>
      <c r="E1829" s="11"/>
      <c r="F1829" s="1"/>
    </row>
    <row r="1830" spans="1:6" s="12" customFormat="1">
      <c r="A1830" s="8"/>
      <c r="B1830" s="9"/>
      <c r="C1830" s="10"/>
      <c r="D1830" s="11"/>
      <c r="E1830" s="11"/>
      <c r="F1830" s="1"/>
    </row>
    <row r="1831" spans="1:6" s="12" customFormat="1">
      <c r="A1831" s="8"/>
      <c r="B1831" s="9"/>
      <c r="C1831" s="10"/>
      <c r="D1831" s="11"/>
      <c r="E1831" s="11"/>
      <c r="F1831" s="1"/>
    </row>
    <row r="1832" spans="1:6" s="12" customFormat="1">
      <c r="A1832" s="8"/>
      <c r="B1832" s="9"/>
      <c r="C1832" s="10"/>
      <c r="D1832" s="11"/>
      <c r="E1832" s="11"/>
      <c r="F1832" s="1"/>
    </row>
    <row r="1833" spans="1:6" s="12" customFormat="1">
      <c r="A1833" s="8"/>
      <c r="B1833" s="9"/>
      <c r="C1833" s="10"/>
      <c r="D1833" s="11"/>
      <c r="E1833" s="11"/>
      <c r="F1833" s="1"/>
    </row>
    <row r="1834" spans="1:6" s="12" customFormat="1">
      <c r="A1834" s="8"/>
      <c r="B1834" s="9"/>
      <c r="C1834" s="10"/>
      <c r="D1834" s="11"/>
      <c r="E1834" s="11"/>
      <c r="F1834" s="1"/>
    </row>
    <row r="1835" spans="1:6" s="12" customFormat="1">
      <c r="A1835" s="8"/>
      <c r="B1835" s="9"/>
      <c r="C1835" s="10"/>
      <c r="D1835" s="11"/>
      <c r="E1835" s="11"/>
      <c r="F1835" s="1"/>
    </row>
    <row r="1836" spans="1:6" s="12" customFormat="1">
      <c r="A1836" s="8"/>
      <c r="B1836" s="9"/>
      <c r="C1836" s="10"/>
      <c r="D1836" s="11"/>
      <c r="E1836" s="11"/>
      <c r="F1836" s="1"/>
    </row>
    <row r="1837" spans="1:6" s="12" customFormat="1">
      <c r="A1837" s="8"/>
      <c r="B1837" s="9"/>
      <c r="C1837" s="10"/>
      <c r="D1837" s="11"/>
      <c r="E1837" s="11"/>
      <c r="F1837" s="1"/>
    </row>
    <row r="1838" spans="1:6" s="12" customFormat="1">
      <c r="A1838" s="8"/>
      <c r="B1838" s="9"/>
      <c r="C1838" s="10"/>
      <c r="D1838" s="11"/>
      <c r="E1838" s="11"/>
      <c r="F1838" s="1"/>
    </row>
    <row r="1839" spans="1:6" s="12" customFormat="1">
      <c r="A1839" s="8"/>
      <c r="B1839" s="9"/>
      <c r="C1839" s="10"/>
      <c r="D1839" s="11"/>
      <c r="E1839" s="11"/>
      <c r="F1839" s="1"/>
    </row>
    <row r="1840" spans="1:6" s="12" customFormat="1">
      <c r="A1840" s="8"/>
      <c r="B1840" s="9"/>
      <c r="C1840" s="10"/>
      <c r="D1840" s="11"/>
      <c r="E1840" s="11"/>
      <c r="F1840" s="1"/>
    </row>
    <row r="1841" spans="1:6" s="12" customFormat="1">
      <c r="A1841" s="8"/>
      <c r="B1841" s="9"/>
      <c r="C1841" s="10"/>
      <c r="D1841" s="11"/>
      <c r="E1841" s="11"/>
      <c r="F1841" s="1"/>
    </row>
    <row r="1842" spans="1:6" s="12" customFormat="1">
      <c r="A1842" s="8"/>
      <c r="B1842" s="9"/>
      <c r="C1842" s="10"/>
      <c r="D1842" s="11"/>
      <c r="E1842" s="11"/>
      <c r="F1842" s="1"/>
    </row>
    <row r="1843" spans="1:6" s="12" customFormat="1">
      <c r="A1843" s="8"/>
      <c r="B1843" s="9"/>
      <c r="C1843" s="10"/>
      <c r="D1843" s="11"/>
      <c r="E1843" s="11"/>
      <c r="F1843" s="1"/>
    </row>
    <row r="1844" spans="1:6" s="12" customFormat="1">
      <c r="A1844" s="8"/>
      <c r="B1844" s="9"/>
      <c r="C1844" s="10"/>
      <c r="D1844" s="11"/>
      <c r="E1844" s="11"/>
      <c r="F1844" s="1"/>
    </row>
    <row r="1845" spans="1:6" s="12" customFormat="1">
      <c r="A1845" s="8"/>
      <c r="B1845" s="9"/>
      <c r="C1845" s="10"/>
      <c r="D1845" s="11"/>
      <c r="E1845" s="11"/>
      <c r="F1845" s="1"/>
    </row>
    <row r="1846" spans="1:6" s="12" customFormat="1">
      <c r="A1846" s="8"/>
      <c r="B1846" s="9"/>
      <c r="C1846" s="10"/>
      <c r="D1846" s="11"/>
      <c r="E1846" s="11"/>
      <c r="F1846" s="1"/>
    </row>
    <row r="1847" spans="1:6" s="12" customFormat="1">
      <c r="A1847" s="8"/>
      <c r="B1847" s="9"/>
      <c r="C1847" s="10"/>
      <c r="D1847" s="11"/>
      <c r="E1847" s="11"/>
      <c r="F1847" s="1"/>
    </row>
    <row r="1848" spans="1:6" s="12" customFormat="1">
      <c r="A1848" s="8"/>
      <c r="B1848" s="9"/>
      <c r="C1848" s="10"/>
      <c r="D1848" s="11"/>
      <c r="E1848" s="11"/>
      <c r="F1848" s="1"/>
    </row>
    <row r="1849" spans="1:6" s="12" customFormat="1">
      <c r="A1849" s="8"/>
      <c r="B1849" s="9"/>
      <c r="C1849" s="10"/>
      <c r="D1849" s="11"/>
      <c r="E1849" s="11"/>
      <c r="F1849" s="1"/>
    </row>
    <row r="1850" spans="1:6" s="12" customFormat="1">
      <c r="A1850" s="8"/>
      <c r="B1850" s="9"/>
      <c r="C1850" s="10"/>
      <c r="D1850" s="11"/>
      <c r="E1850" s="11"/>
      <c r="F1850" s="1"/>
    </row>
    <row r="1851" spans="1:6" s="12" customFormat="1">
      <c r="A1851" s="8"/>
      <c r="B1851" s="9"/>
      <c r="C1851" s="10"/>
      <c r="D1851" s="11"/>
      <c r="E1851" s="11"/>
      <c r="F1851" s="1"/>
    </row>
    <row r="1852" spans="1:6" s="12" customFormat="1">
      <c r="A1852" s="8"/>
      <c r="B1852" s="9"/>
      <c r="C1852" s="10"/>
      <c r="D1852" s="11"/>
      <c r="E1852" s="11"/>
      <c r="F1852" s="1"/>
    </row>
    <row r="1853" spans="1:6" s="12" customFormat="1">
      <c r="A1853" s="8"/>
      <c r="B1853" s="9"/>
      <c r="C1853" s="10"/>
      <c r="D1853" s="11"/>
      <c r="E1853" s="11"/>
      <c r="F1853" s="1"/>
    </row>
    <row r="1854" spans="1:6" s="12" customFormat="1">
      <c r="A1854" s="8"/>
      <c r="B1854" s="9"/>
      <c r="C1854" s="10"/>
      <c r="D1854" s="11"/>
      <c r="E1854" s="11"/>
      <c r="F1854" s="1"/>
    </row>
    <row r="1855" spans="1:6" s="12" customFormat="1">
      <c r="A1855" s="8"/>
      <c r="B1855" s="9"/>
      <c r="C1855" s="10"/>
      <c r="D1855" s="11"/>
      <c r="E1855" s="11"/>
      <c r="F1855" s="1"/>
    </row>
    <row r="1856" spans="1:6" s="12" customFormat="1">
      <c r="A1856" s="8"/>
      <c r="B1856" s="9"/>
      <c r="C1856" s="10"/>
      <c r="D1856" s="11"/>
      <c r="E1856" s="11"/>
      <c r="F1856" s="1"/>
    </row>
    <row r="1857" spans="1:6" s="12" customFormat="1">
      <c r="A1857" s="8"/>
      <c r="B1857" s="9"/>
      <c r="C1857" s="10"/>
      <c r="D1857" s="11"/>
      <c r="E1857" s="11"/>
      <c r="F1857" s="1"/>
    </row>
  </sheetData>
  <sheetProtection password="E4B8" sheet="1" objects="1" scenarios="1"/>
  <mergeCells count="18">
    <mergeCell ref="H10:H11"/>
    <mergeCell ref="A592:F592"/>
    <mergeCell ref="G592:H592"/>
    <mergeCell ref="A7:H7"/>
    <mergeCell ref="C2:H2"/>
    <mergeCell ref="A5:H5"/>
    <mergeCell ref="A294:F294"/>
    <mergeCell ref="G8:H8"/>
    <mergeCell ref="A9:F9"/>
    <mergeCell ref="A10:A11"/>
    <mergeCell ref="B10:B11"/>
    <mergeCell ref="C10:F10"/>
    <mergeCell ref="G10:G11"/>
    <mergeCell ref="F599:G599"/>
    <mergeCell ref="F600:G600"/>
    <mergeCell ref="B594:H594"/>
    <mergeCell ref="B595:H595"/>
    <mergeCell ref="B597:H597"/>
  </mergeCells>
  <printOptions horizontalCentered="1"/>
  <pageMargins left="0.2" right="0.2" top="0.2" bottom="0.4" header="0.2" footer="0.3"/>
  <pageSetup paperSize="9" scale="75" orientation="portrait" verticalDpi="0" r:id="rId1"/>
  <headerFooter>
    <oddFooter>&amp;R&amp;P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selection activeCell="H12" sqref="H12"/>
    </sheetView>
  </sheetViews>
  <sheetFormatPr defaultColWidth="8.85546875" defaultRowHeight="14.25"/>
  <cols>
    <col min="1" max="1" width="4.28515625" style="13" customWidth="1"/>
    <col min="2" max="2" width="11.7109375" style="13" customWidth="1"/>
    <col min="3" max="3" width="14.28515625" style="13" customWidth="1"/>
    <col min="4" max="4" width="10.7109375" style="13" customWidth="1"/>
    <col min="5" max="5" width="30.5703125" style="13" customWidth="1"/>
    <col min="6" max="6" width="6.42578125" style="13" customWidth="1"/>
    <col min="7" max="7" width="12.42578125" style="13" customWidth="1"/>
    <col min="8" max="16384" width="8.85546875" style="13"/>
  </cols>
  <sheetData>
    <row r="1" spans="1:7" ht="22.9" customHeight="1">
      <c r="A1" s="14"/>
      <c r="B1" s="14"/>
      <c r="C1" s="14"/>
      <c r="D1" s="14"/>
      <c r="E1" s="14"/>
      <c r="F1" s="14"/>
      <c r="G1" s="14"/>
    </row>
    <row r="2" spans="1:7" ht="18.600000000000001" customHeight="1">
      <c r="A2" s="212" t="s">
        <v>61</v>
      </c>
      <c r="B2" s="212"/>
      <c r="C2" s="212"/>
      <c r="D2" s="212"/>
      <c r="E2" s="212"/>
      <c r="F2" s="20"/>
      <c r="G2" s="20"/>
    </row>
    <row r="3" spans="1:7" ht="23.45" customHeight="1">
      <c r="A3" s="213" t="s">
        <v>56</v>
      </c>
      <c r="B3" s="213"/>
      <c r="C3" s="213"/>
      <c r="D3" s="213"/>
      <c r="E3" s="213"/>
      <c r="F3" s="22"/>
      <c r="G3" s="22"/>
    </row>
    <row r="4" spans="1:7" ht="40.15" customHeight="1">
      <c r="A4" s="20">
        <v>1</v>
      </c>
      <c r="B4" s="211" t="s">
        <v>62</v>
      </c>
      <c r="C4" s="211"/>
      <c r="D4" s="211"/>
      <c r="E4" s="211"/>
      <c r="F4" s="20"/>
      <c r="G4" s="20"/>
    </row>
    <row r="5" spans="1:7" ht="23.45" customHeight="1">
      <c r="A5" s="20">
        <v>2</v>
      </c>
      <c r="B5" s="211" t="s">
        <v>63</v>
      </c>
      <c r="C5" s="211"/>
      <c r="D5" s="211"/>
      <c r="E5" s="211"/>
      <c r="F5" s="20"/>
      <c r="G5" s="20"/>
    </row>
    <row r="6" spans="1:7" ht="23.45" customHeight="1">
      <c r="A6" s="20">
        <v>3</v>
      </c>
      <c r="B6" s="211" t="s">
        <v>64</v>
      </c>
      <c r="C6" s="211"/>
      <c r="D6" s="211"/>
      <c r="E6" s="211"/>
      <c r="F6" s="20"/>
      <c r="G6" s="20"/>
    </row>
    <row r="7" spans="1:7" ht="23.45" customHeight="1">
      <c r="A7" s="20">
        <v>4</v>
      </c>
      <c r="B7" s="211" t="s">
        <v>65</v>
      </c>
      <c r="C7" s="211"/>
      <c r="D7" s="211"/>
      <c r="E7" s="211"/>
      <c r="F7" s="20"/>
      <c r="G7" s="20"/>
    </row>
    <row r="8" spans="1:7" ht="23.45" customHeight="1">
      <c r="A8" s="20">
        <v>5</v>
      </c>
      <c r="B8" s="211" t="s">
        <v>66</v>
      </c>
      <c r="C8" s="211"/>
      <c r="D8" s="211"/>
      <c r="E8" s="211"/>
      <c r="F8" s="20"/>
      <c r="G8" s="20"/>
    </row>
    <row r="9" spans="1:7" ht="23.45" customHeight="1">
      <c r="A9" s="20">
        <v>6</v>
      </c>
      <c r="B9" s="211" t="s">
        <v>67</v>
      </c>
      <c r="C9" s="211"/>
      <c r="D9" s="211"/>
      <c r="E9" s="211"/>
      <c r="F9" s="20"/>
      <c r="G9" s="20"/>
    </row>
    <row r="10" spans="1:7" ht="23.45" customHeight="1">
      <c r="A10" s="20">
        <v>7</v>
      </c>
      <c r="B10" s="211" t="s">
        <v>68</v>
      </c>
      <c r="C10" s="211"/>
      <c r="D10" s="211"/>
      <c r="E10" s="211"/>
      <c r="F10" s="20"/>
      <c r="G10" s="20"/>
    </row>
    <row r="11" spans="1:7" ht="23.45" customHeight="1">
      <c r="A11" s="20">
        <v>8</v>
      </c>
      <c r="B11" s="211" t="s">
        <v>69</v>
      </c>
      <c r="C11" s="211"/>
      <c r="D11" s="211"/>
      <c r="E11" s="211"/>
      <c r="F11" s="20"/>
      <c r="G11" s="20"/>
    </row>
    <row r="12" spans="1:7" s="16" customFormat="1" ht="23.45" customHeight="1">
      <c r="A12" s="20">
        <v>9</v>
      </c>
      <c r="B12" s="211" t="s">
        <v>70</v>
      </c>
      <c r="C12" s="211"/>
      <c r="D12" s="211"/>
      <c r="E12" s="211"/>
      <c r="F12" s="20"/>
      <c r="G12" s="20"/>
    </row>
    <row r="13" spans="1:7" ht="23.45" customHeight="1">
      <c r="A13" s="20">
        <v>10</v>
      </c>
      <c r="B13" s="211" t="s">
        <v>71</v>
      </c>
      <c r="C13" s="211"/>
      <c r="D13" s="211"/>
      <c r="E13" s="211"/>
      <c r="F13" s="20"/>
      <c r="G13" s="20"/>
    </row>
    <row r="14" spans="1:7" ht="23.45" customHeight="1">
      <c r="A14" s="20">
        <v>11</v>
      </c>
      <c r="B14" s="211" t="s">
        <v>72</v>
      </c>
      <c r="C14" s="211"/>
      <c r="D14" s="211"/>
      <c r="E14" s="211"/>
      <c r="F14" s="20"/>
      <c r="G14" s="20"/>
    </row>
    <row r="15" spans="1:7" ht="30.6" customHeight="1">
      <c r="A15" s="20">
        <v>12</v>
      </c>
      <c r="B15" s="211" t="s">
        <v>73</v>
      </c>
      <c r="C15" s="211"/>
      <c r="D15" s="211"/>
      <c r="E15" s="211"/>
      <c r="F15" s="20"/>
      <c r="G15" s="20"/>
    </row>
    <row r="16" spans="1:7" ht="23.45" customHeight="1">
      <c r="A16" s="20">
        <v>13</v>
      </c>
      <c r="B16" s="211" t="s">
        <v>74</v>
      </c>
      <c r="C16" s="211"/>
      <c r="D16" s="211"/>
      <c r="E16" s="211"/>
      <c r="F16" s="20"/>
      <c r="G16" s="20"/>
    </row>
    <row r="17" spans="1:7" ht="27" customHeight="1">
      <c r="A17" s="20">
        <v>14</v>
      </c>
      <c r="B17" s="211" t="s">
        <v>75</v>
      </c>
      <c r="C17" s="211"/>
      <c r="D17" s="211"/>
      <c r="E17" s="211"/>
      <c r="F17" s="20"/>
      <c r="G17" s="20"/>
    </row>
    <row r="18" spans="1:7" ht="27" customHeight="1">
      <c r="A18" s="20">
        <v>15</v>
      </c>
      <c r="B18" s="211" t="s">
        <v>76</v>
      </c>
      <c r="C18" s="211"/>
      <c r="D18" s="211"/>
      <c r="E18" s="211"/>
      <c r="F18" s="20"/>
      <c r="G18" s="20"/>
    </row>
    <row r="19" spans="1:7" ht="23.45" customHeight="1">
      <c r="A19" s="20">
        <v>16</v>
      </c>
      <c r="B19" s="211" t="s">
        <v>77</v>
      </c>
      <c r="C19" s="211"/>
      <c r="D19" s="211"/>
      <c r="E19" s="211"/>
      <c r="F19" s="20"/>
      <c r="G19" s="20"/>
    </row>
    <row r="20" spans="1:7" ht="23.45" customHeight="1">
      <c r="A20" s="20">
        <v>17</v>
      </c>
      <c r="B20" s="211" t="s">
        <v>78</v>
      </c>
      <c r="C20" s="211"/>
      <c r="D20" s="211"/>
      <c r="E20" s="211"/>
      <c r="F20" s="20"/>
      <c r="G20" s="20"/>
    </row>
    <row r="21" spans="1:7" s="18" customFormat="1" ht="23.45" customHeight="1">
      <c r="A21" s="215" t="s">
        <v>57</v>
      </c>
      <c r="B21" s="215"/>
      <c r="C21" s="215"/>
      <c r="D21" s="215"/>
      <c r="E21" s="215"/>
      <c r="F21" s="20"/>
      <c r="G21" s="20"/>
    </row>
    <row r="22" spans="1:7" ht="34.15" customHeight="1">
      <c r="A22" s="19" t="s">
        <v>58</v>
      </c>
      <c r="B22" s="214" t="s">
        <v>79</v>
      </c>
      <c r="C22" s="214"/>
      <c r="D22" s="214"/>
      <c r="E22" s="214"/>
      <c r="F22" s="20"/>
      <c r="G22" s="20"/>
    </row>
    <row r="23" spans="1:7" s="18" customFormat="1" ht="43.5" customHeight="1">
      <c r="A23" s="19" t="s">
        <v>59</v>
      </c>
      <c r="B23" s="214" t="s">
        <v>85</v>
      </c>
      <c r="C23" s="214"/>
      <c r="D23" s="214"/>
      <c r="E23" s="214"/>
      <c r="F23" s="20"/>
      <c r="G23" s="20"/>
    </row>
    <row r="24" spans="1:7" s="18" customFormat="1" ht="43.5" customHeight="1">
      <c r="A24" s="19" t="s">
        <v>60</v>
      </c>
      <c r="B24" s="214" t="s">
        <v>80</v>
      </c>
      <c r="C24" s="214"/>
      <c r="D24" s="214"/>
      <c r="E24" s="214"/>
      <c r="F24" s="21"/>
      <c r="G24" s="20"/>
    </row>
    <row r="25" spans="1:7" ht="25.15" customHeight="1">
      <c r="A25" s="216" t="s">
        <v>81</v>
      </c>
      <c r="B25" s="216"/>
      <c r="C25" s="216"/>
      <c r="D25" s="216"/>
      <c r="E25" s="216"/>
      <c r="F25" s="20"/>
      <c r="G25" s="15"/>
    </row>
    <row r="26" spans="1:7">
      <c r="A26" s="212" t="s">
        <v>82</v>
      </c>
      <c r="B26" s="212"/>
      <c r="C26" s="212"/>
      <c r="D26" s="212"/>
      <c r="E26" s="212"/>
      <c r="F26" s="20"/>
      <c r="G26" s="20"/>
    </row>
    <row r="27" spans="1:7">
      <c r="A27" s="212" t="s">
        <v>83</v>
      </c>
      <c r="B27" s="212"/>
      <c r="C27" s="212"/>
      <c r="D27" s="212"/>
      <c r="E27" s="212"/>
      <c r="F27" s="20"/>
      <c r="G27" s="20"/>
    </row>
    <row r="28" spans="1:7">
      <c r="A28" s="212" t="s">
        <v>84</v>
      </c>
      <c r="B28" s="212"/>
      <c r="C28" s="212"/>
      <c r="D28" s="212"/>
      <c r="E28" s="212"/>
      <c r="F28" s="20"/>
      <c r="G28" s="20"/>
    </row>
    <row r="29" spans="1:7" ht="28.9" customHeight="1">
      <c r="F29" s="17"/>
      <c r="G29" s="17"/>
    </row>
  </sheetData>
  <mergeCells count="27">
    <mergeCell ref="B15:E15"/>
    <mergeCell ref="A26:E26"/>
    <mergeCell ref="A27:E27"/>
    <mergeCell ref="A28:E28"/>
    <mergeCell ref="B20:E20"/>
    <mergeCell ref="B22:E22"/>
    <mergeCell ref="B16:E16"/>
    <mergeCell ref="B17:E17"/>
    <mergeCell ref="B18:E18"/>
    <mergeCell ref="B19:E19"/>
    <mergeCell ref="B23:E23"/>
    <mergeCell ref="B24:E24"/>
    <mergeCell ref="A21:E21"/>
    <mergeCell ref="A25:E25"/>
    <mergeCell ref="B7:E7"/>
    <mergeCell ref="B4:E4"/>
    <mergeCell ref="B5:E5"/>
    <mergeCell ref="B6:E6"/>
    <mergeCell ref="A2:E2"/>
    <mergeCell ref="A3:E3"/>
    <mergeCell ref="B14:E14"/>
    <mergeCell ref="B8:E8"/>
    <mergeCell ref="B9:E9"/>
    <mergeCell ref="B10:E10"/>
    <mergeCell ref="B11:E11"/>
    <mergeCell ref="B13:E13"/>
    <mergeCell ref="B12:E12"/>
  </mergeCells>
  <pageMargins left="0.27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Հավելված 1.1</vt:lpstr>
      <vt:lpstr>Հավելված 7.1</vt:lpstr>
      <vt:lpstr>Niva, Uaz</vt:lpstr>
      <vt:lpstr>'Հավելված 1.1'!Print_Area</vt:lpstr>
      <vt:lpstr>'Հավելված 7.1'!Print_Area</vt:lpstr>
      <vt:lpstr>'Հավելված 1.1'!Print_Titles</vt:lpstr>
      <vt:lpstr>'Հավելված 7.1'!Print_Titles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2015-03-05T05:39:31Z</dcterms:modified>
</cp:coreProperties>
</file>